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ЧБ" sheetId="1" r:id="rId1"/>
  </sheets>
  <definedNames>
    <definedName name="APPT" localSheetId="0">ДЧБ!$A$17</definedName>
    <definedName name="FIO" localSheetId="0">ДЧБ!$F$17</definedName>
    <definedName name="LAST_CELL" localSheetId="0">ДЧБ!#REF!</definedName>
    <definedName name="SIGN" localSheetId="0">ДЧБ!$A$17:$H$18</definedName>
  </definedNames>
  <calcPr calcId="125725"/>
</workbook>
</file>

<file path=xl/calcChain.xml><?xml version="1.0" encoding="utf-8"?>
<calcChain xmlns="http://schemas.openxmlformats.org/spreadsheetml/2006/main">
  <c r="E421" i="1"/>
  <c r="E372"/>
  <c r="E373"/>
  <c r="E374"/>
  <c r="D421"/>
  <c r="F421"/>
  <c r="I147"/>
  <c r="H147"/>
  <c r="J144"/>
  <c r="J141"/>
  <c r="I141"/>
  <c r="H141"/>
  <c r="J180"/>
  <c r="G213"/>
  <c r="G214"/>
  <c r="G215"/>
  <c r="G216"/>
  <c r="G217"/>
  <c r="G218"/>
  <c r="G220"/>
  <c r="G221"/>
  <c r="G222"/>
  <c r="G223"/>
  <c r="G225"/>
  <c r="G226"/>
  <c r="G227"/>
  <c r="G228"/>
  <c r="G229"/>
  <c r="G230"/>
  <c r="G231"/>
  <c r="G232"/>
  <c r="G233"/>
  <c r="G234"/>
  <c r="G235"/>
  <c r="G236"/>
  <c r="G237"/>
  <c r="G238"/>
  <c r="G239"/>
  <c r="G240"/>
  <c r="G241"/>
  <c r="G242"/>
  <c r="G243"/>
  <c r="G244"/>
  <c r="G245"/>
  <c r="G246"/>
  <c r="G247"/>
  <c r="G248"/>
  <c r="G249"/>
  <c r="G250"/>
  <c r="G251"/>
  <c r="G252"/>
  <c r="G253"/>
  <c r="G254"/>
  <c r="G255"/>
  <c r="G256"/>
  <c r="G260"/>
  <c r="G261"/>
  <c r="G262"/>
  <c r="G263"/>
  <c r="G264"/>
  <c r="G265"/>
  <c r="G266"/>
  <c r="G267"/>
  <c r="G268"/>
  <c r="G269"/>
  <c r="G270"/>
  <c r="G271"/>
  <c r="G272"/>
  <c r="G273"/>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8"/>
  <c r="G380"/>
  <c r="G381"/>
  <c r="G382"/>
  <c r="G383"/>
  <c r="G384"/>
  <c r="G386"/>
  <c r="G388"/>
  <c r="G389"/>
  <c r="G390"/>
  <c r="G391"/>
  <c r="G392"/>
  <c r="G394"/>
  <c r="G395"/>
  <c r="G396"/>
  <c r="G398"/>
  <c r="G400"/>
  <c r="G401"/>
  <c r="G402"/>
  <c r="G403"/>
  <c r="G404"/>
  <c r="G405"/>
  <c r="G406"/>
  <c r="G407"/>
  <c r="G408"/>
  <c r="G409"/>
  <c r="G410"/>
  <c r="G411"/>
  <c r="G412"/>
  <c r="G413"/>
  <c r="G414"/>
  <c r="G415"/>
  <c r="G416"/>
  <c r="G417"/>
  <c r="G418"/>
  <c r="G419"/>
  <c r="G420"/>
  <c r="G421"/>
  <c r="G10"/>
  <c r="G11"/>
  <c r="G12"/>
  <c r="G13"/>
  <c r="G16"/>
  <c r="G17"/>
  <c r="G18"/>
  <c r="G19"/>
  <c r="G20"/>
  <c r="G21"/>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5"/>
  <c r="G76"/>
  <c r="G77"/>
  <c r="G86"/>
  <c r="G87"/>
  <c r="G88"/>
  <c r="G90"/>
  <c r="G91"/>
  <c r="G92"/>
  <c r="G97"/>
  <c r="G98"/>
  <c r="G99"/>
  <c r="G101"/>
  <c r="G102"/>
  <c r="G103"/>
  <c r="G109"/>
  <c r="G112"/>
  <c r="G113"/>
  <c r="G114"/>
  <c r="G116"/>
  <c r="G117"/>
  <c r="G118"/>
  <c r="G122"/>
  <c r="G123"/>
  <c r="G124"/>
  <c r="G125"/>
  <c r="G126"/>
  <c r="G134"/>
  <c r="G135"/>
  <c r="G136"/>
  <c r="G137"/>
  <c r="G138"/>
  <c r="G139"/>
  <c r="G140"/>
  <c r="G141"/>
  <c r="G142"/>
  <c r="G143"/>
  <c r="G144"/>
  <c r="G145"/>
  <c r="G149"/>
  <c r="G150"/>
  <c r="G151"/>
  <c r="G152"/>
  <c r="G154"/>
  <c r="G155"/>
  <c r="G156"/>
  <c r="G157"/>
  <c r="G159"/>
  <c r="G160"/>
  <c r="G161"/>
  <c r="G162"/>
  <c r="G163"/>
  <c r="G165"/>
  <c r="G166"/>
  <c r="G167"/>
  <c r="G168"/>
  <c r="G169"/>
  <c r="G170"/>
  <c r="G171"/>
  <c r="G172"/>
  <c r="G173"/>
  <c r="G174"/>
  <c r="G175"/>
  <c r="G176"/>
  <c r="G177"/>
  <c r="G178"/>
  <c r="G179"/>
  <c r="G180"/>
  <c r="G181"/>
  <c r="G182"/>
  <c r="G183"/>
  <c r="G184"/>
  <c r="G185"/>
  <c r="G186"/>
  <c r="G187"/>
  <c r="G188"/>
  <c r="G189"/>
  <c r="G190"/>
  <c r="G191"/>
  <c r="G192"/>
  <c r="G193"/>
  <c r="G194"/>
  <c r="G195"/>
  <c r="G196"/>
  <c r="G197"/>
  <c r="G198"/>
  <c r="G201"/>
  <c r="G202"/>
  <c r="G203"/>
  <c r="G9"/>
</calcChain>
</file>

<file path=xl/sharedStrings.xml><?xml version="1.0" encoding="utf-8"?>
<sst xmlns="http://schemas.openxmlformats.org/spreadsheetml/2006/main" count="1249" uniqueCount="496">
  <si>
    <t>Единица измерения руб.</t>
  </si>
  <si>
    <t>Гл. администратор</t>
  </si>
  <si>
    <t>КВД</t>
  </si>
  <si>
    <t>Наименование КВД</t>
  </si>
  <si>
    <t>Зачислено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</si>
  <si>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</si>
  <si>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</si>
  <si>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</si>
  <si>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</si>
  <si>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</si>
  <si>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</si>
  <si>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</si>
  <si>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</si>
  <si>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</si>
  <si>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</si>
  <si>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</si>
  <si>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</si>
  <si>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</si>
  <si>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</si>
  <si>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</si>
  <si>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</si>
  <si>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</si>
  <si>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</si>
  <si>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10101014020000110</t>
  </si>
  <si>
    <t>Налог на прибыль организаций консолидированных групп налогоплательщиков, зачисляемый в бюджеты субъектов Российской Федерации</t>
  </si>
  <si>
    <t>10101014021000110</t>
  </si>
  <si>
    <t>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</si>
  <si>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</si>
  <si>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</si>
  <si>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</si>
  <si>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</si>
  <si>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</si>
  <si>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</si>
  <si>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</si>
  <si>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</si>
  <si>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</si>
  <si>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</si>
  <si>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</si>
  <si>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</si>
  <si>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</si>
  <si>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</si>
  <si>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</si>
  <si>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</si>
  <si>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</si>
  <si>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</si>
  <si>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</si>
  <si>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</si>
  <si>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</si>
  <si>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</si>
  <si>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</si>
  <si>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</si>
  <si>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</si>
  <si>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</si>
  <si>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</si>
  <si>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</si>
  <si>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</si>
  <si>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</si>
  <si>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</si>
  <si>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</si>
  <si>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</si>
  <si>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</si>
  <si>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</si>
  <si>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</si>
  <si>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</si>
  <si>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</si>
  <si>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</si>
  <si>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</si>
  <si>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</si>
  <si>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</si>
  <si>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</si>
  <si>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</si>
  <si>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</si>
  <si>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</si>
  <si>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</si>
  <si>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</si>
  <si>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</si>
  <si>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</si>
  <si>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</si>
  <si>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</si>
  <si>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</si>
  <si>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</si>
  <si>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</si>
  <si>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</si>
  <si>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</si>
  <si>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</si>
  <si>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</si>
  <si>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</si>
  <si>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10501011012100110</t>
  </si>
  <si>
    <t>Налог, взимаемый с налогоплательщиков, выбравших в качестве объекта налогообложения доходы (пени по соответствующему платежу)</t>
  </si>
  <si>
    <t>10501011013000110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</si>
  <si>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</si>
  <si>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10501011014000110</t>
  </si>
  <si>
    <t>Налог, взимаемый с налогоплательщиков, выбравших в качестве объекта налогообложения доходы (прочие поступления)</t>
  </si>
  <si>
    <t>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</si>
  <si>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</si>
  <si>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</si>
  <si>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</si>
  <si>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</si>
  <si>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</si>
  <si>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</si>
  <si>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</si>
  <si>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</si>
  <si>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</si>
  <si>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</si>
  <si>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</si>
  <si>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</si>
  <si>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</si>
  <si>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</si>
  <si>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</si>
  <si>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</si>
  <si>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</si>
  <si>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</si>
  <si>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</si>
  <si>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</si>
  <si>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</si>
  <si>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</si>
  <si>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</si>
  <si>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</si>
  <si>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10502010024000110</t>
  </si>
  <si>
    <t>Единый налог на вмененный доход для отдельных видов деятельности (прочие поступления)</t>
  </si>
  <si>
    <t>10502020020000110</t>
  </si>
  <si>
    <t>Единый налог на вмененный доход для отдельных видов деятельности (за налоговые периоды, истекшие до 1 января 2011 года)</t>
  </si>
  <si>
    <t>10502020022100110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</si>
  <si>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</si>
  <si>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</si>
  <si>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</si>
  <si>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</si>
  <si>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</si>
  <si>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</si>
  <si>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</si>
  <si>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</si>
  <si>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</si>
  <si>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</si>
  <si>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</si>
  <si>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</si>
  <si>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</si>
  <si>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</si>
  <si>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</si>
  <si>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</si>
  <si>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</si>
  <si>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</si>
  <si>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</si>
  <si>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</si>
  <si>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</si>
  <si>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</si>
  <si>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</si>
  <si>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</si>
  <si>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</si>
  <si>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</si>
  <si>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</si>
  <si>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</si>
  <si>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</si>
  <si>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</si>
  <si>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</si>
  <si>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</si>
  <si>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</si>
  <si>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</si>
  <si>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</si>
  <si>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</si>
  <si>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</si>
  <si>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</si>
  <si>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</si>
  <si>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</si>
  <si>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</si>
  <si>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</si>
  <si>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</si>
  <si>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</si>
  <si>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</si>
  <si>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</si>
  <si>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</si>
  <si>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</si>
  <si>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</si>
  <si>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</si>
  <si>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</si>
  <si>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</si>
  <si>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</si>
  <si>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</si>
  <si>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</si>
  <si>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</si>
  <si>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</si>
  <si>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</si>
  <si>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</si>
  <si>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</si>
  <si>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</si>
  <si>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</si>
  <si>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</si>
  <si>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</si>
  <si>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</si>
  <si>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</si>
  <si>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</si>
  <si>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</si>
  <si>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</si>
  <si>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</si>
  <si>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</si>
  <si>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</si>
  <si>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</si>
  <si>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</si>
  <si>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</si>
  <si>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</si>
  <si>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</si>
  <si>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</si>
  <si>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</si>
  <si>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</si>
  <si>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</si>
  <si>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</si>
  <si>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</si>
  <si>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</si>
  <si>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062</t>
  </si>
  <si>
    <t>078</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</si>
  <si>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</si>
  <si>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</si>
  <si>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</si>
  <si>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</si>
  <si>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</si>
  <si>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</si>
  <si>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</si>
  <si>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</si>
  <si>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</si>
  <si>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</si>
  <si>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</si>
  <si>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</si>
  <si>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</si>
  <si>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</si>
  <si>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</si>
  <si>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</si>
  <si>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</si>
  <si>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</si>
  <si>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11406020000000430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</si>
  <si>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</si>
  <si>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11406025050000430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</si>
  <si>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</si>
  <si>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</si>
  <si>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</si>
  <si>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</si>
  <si>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</si>
  <si>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11601000016000140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</si>
  <si>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 (федеральные государственные органы, Банк России, органы управления государственными внебюджетными фондами Российской Федерации)</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</si>
  <si>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</si>
  <si>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</si>
  <si>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006</t>
  </si>
  <si>
    <t>439</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</si>
  <si>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</si>
  <si>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</si>
  <si>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</si>
  <si>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</si>
  <si>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</si>
  <si>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</si>
  <si>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</si>
  <si>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</si>
  <si>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</si>
  <si>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</si>
  <si>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</si>
  <si>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</si>
  <si>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</si>
  <si>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</si>
  <si>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11607000010000140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</si>
  <si>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</si>
  <si>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</si>
  <si>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</si>
  <si>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066</t>
  </si>
  <si>
    <t>11610000010000140</t>
  </si>
  <si>
    <t>Денежные взыскания (штрафы) за нарушение законодательства Российской Федерации о государственном оборонном заказе</t>
  </si>
  <si>
    <t>11610032050000140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</si>
  <si>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</si>
  <si>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</si>
  <si>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</si>
  <si>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032</t>
  </si>
  <si>
    <t>188</t>
  </si>
  <si>
    <t>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</si>
  <si>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</si>
  <si>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</si>
  <si>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</si>
  <si>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</si>
  <si>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</si>
  <si>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</si>
  <si>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</si>
  <si>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11700000000000000</t>
  </si>
  <si>
    <t>ПРОЧИЕ НЕНАЛОГОВЫЕ ДОХОДЫ</t>
  </si>
  <si>
    <t>11701000000000180</t>
  </si>
  <si>
    <t>Невыясненные поступления, зачисляемые в бюджеты муниципальных районов</t>
  </si>
  <si>
    <t>11701050050000180</t>
  </si>
  <si>
    <t>094</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</si>
  <si>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</si>
  <si>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</si>
  <si>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</si>
  <si>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</si>
  <si>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</si>
  <si>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</si>
  <si>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</si>
  <si>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</si>
  <si>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</si>
  <si>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</si>
  <si>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</si>
  <si>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</si>
  <si>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</si>
  <si>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на выравнивание бюджетной обеспеченности муниципальных районов</t>
  </si>
  <si>
    <t>20215002000000150</t>
  </si>
  <si>
    <t>Дотации бюджетам на поддержку мер по обеспечению сбалансированности бюджетов</t>
  </si>
  <si>
    <t>20215002050000150</t>
  </si>
  <si>
    <t>Дотации бюджетам муниципальных районов на поддержку мер по обеспечению сбалансированности бюджетов</t>
  </si>
  <si>
    <t>20220000000000150</t>
  </si>
  <si>
    <t>Субсидии бюджетам бюджетной системы Российской Федерации (межбюджетные субсидии)</t>
  </si>
  <si>
    <t>20225016000000150</t>
  </si>
  <si>
    <t>Субсидии бюджетам на мероприятия федеральной целевой программы "Развитие водохозяйственного комплекса Российской Федерации в 2012 - 2020 годах"</t>
  </si>
  <si>
    <t>20225016050000150</t>
  </si>
  <si>
    <t>Субсидии бюджетам муниципальных районов на мероприятия в области обеспечения капитального ремонта, реконструкции и строительства гидротехнических сооружений</t>
  </si>
  <si>
    <t>20225299050000150</t>
  </si>
  <si>
    <t>Субсидии бюджетам муниципальных районов на обустройство и восстановление воинских захоронений</t>
  </si>
  <si>
    <t>20225304050000150</t>
  </si>
  <si>
    <t>Субсидии бюджетам муниципальных районов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</si>
  <si>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20225519000000150</t>
  </si>
  <si>
    <t>Субсидия бюджетам на поддержку отрасли культуры</t>
  </si>
  <si>
    <t>20225519050000150</t>
  </si>
  <si>
    <t>Субсидия бюджетам муниципальных районов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t>
  </si>
  <si>
    <t>20229999000000150</t>
  </si>
  <si>
    <t>Прочие субсидии</t>
  </si>
  <si>
    <t>20229999050000150</t>
  </si>
  <si>
    <t>Прочие субсидии бюджетам муниципальных районов</t>
  </si>
  <si>
    <t>20229999051035150</t>
  </si>
  <si>
    <t>Прочие субсидии бюджетам муниципальных районов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непрограммныхрасходов отдельных органов исполнительной власти)</t>
  </si>
  <si>
    <t>20229999051036150</t>
  </si>
  <si>
    <t>Субсидии бюджетам муниципальных образований Красноярского края на 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</si>
  <si>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20229999051048150</t>
  </si>
  <si>
    <t>Субсидии бюджетам муниципальных районов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</si>
  <si>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20229999051049150</t>
  </si>
  <si>
    <t>Прочие субсидии бюджетам муниципальных районов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</si>
  <si>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20229999051060150</t>
  </si>
  <si>
    <t>Субсидии бюджетам муниципальных районов на реализацию мероприятий, направленных на повышение безопасности дорожного движения, за счет средств дорожного фонда Красноярского края</t>
  </si>
  <si>
    <t>20229999052654150</t>
  </si>
  <si>
    <t>Субсидии бюджетам муниципальных районов (на развитие детско-юношеского спорта)</t>
  </si>
  <si>
    <t>20229999057397150</t>
  </si>
  <si>
    <t>Прочие субсидии бюджетам муниципальных районов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t>
  </si>
  <si>
    <t>20229999057398150</t>
  </si>
  <si>
    <t>Прочие субсидии бюджетам муниципальных районов (на проведение мероприятий, направленных на обеспечение безопасного участия детей в дорожном движении)</t>
  </si>
  <si>
    <t>20229999057412150</t>
  </si>
  <si>
    <t>Прочие субсидии бюджетам муниципальных районов (на обеспечение первичных мер пожарной безопасности)</t>
  </si>
  <si>
    <t>20229999057413150</t>
  </si>
  <si>
    <t>Прочие субсидии бюджетам муниципальных районов (на частичное финансирование (возмещение) расходов на содержание единых дежурно-диспетчерских служб)</t>
  </si>
  <si>
    <t>20229999057418150</t>
  </si>
  <si>
    <t>Прочие субсидии бюджетам муниципальных районов (на поддержку физкультурно-спортивных клубов по месту жительства)</t>
  </si>
  <si>
    <t>20229999057427150</t>
  </si>
  <si>
    <t>Прочие субсидии бюджетам муниципальных районов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</si>
  <si>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20229999057454150</t>
  </si>
  <si>
    <t>Прочие субсидии бюджетам муниципальных районов (на развитие системы патриотического воспитания в рамках деятельности муниципальных молодежных центров)</t>
  </si>
  <si>
    <t>20229999057456150</t>
  </si>
  <si>
    <t>Прочие субсидии бюджетам муниципальных районов (на поддержку деятельности муниципальных молодежных центров)</t>
  </si>
  <si>
    <t>20229999057466150</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</si>
  <si>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</si>
  <si>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20229999057480150</t>
  </si>
  <si>
    <t>Прочие субсидии бюджетам муниципальных районов (на организацию туристско-рекреационных зон на территории Красноярского края)</t>
  </si>
  <si>
    <t>20229999057484150</t>
  </si>
  <si>
    <t>Прочие субсидии бюджетам муниципальных районов (на создание (реконструкцию) и капитальный ремонт культурно-досуговых учреждений в сельской местности)</t>
  </si>
  <si>
    <t>20229999057488150</t>
  </si>
  <si>
    <t>Прочие субсидии бюджетам муниципальных районов (на комплектование книжных фондов библиотек)</t>
  </si>
  <si>
    <t>20229999057508150</t>
  </si>
  <si>
    <t>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t>
  </si>
  <si>
    <t>20229999057509150</t>
  </si>
  <si>
    <t>Прочие 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t>
  </si>
  <si>
    <t>20229999057553150</t>
  </si>
  <si>
    <t>Прочие субсидии бюджетам муниципальных районов (на финансирование (возмещение) расходов, направленных на сохранение и развитие материально-технической базы муниципальных загородных оздоровительных лагерей)</t>
  </si>
  <si>
    <t>20229999057555150</t>
  </si>
  <si>
    <t>Прочие субсидии бюджетам муниципальных районов (на организацию и проведение акарицидных обработок мест массового отдыха населения)</t>
  </si>
  <si>
    <t>20229999057563150</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</si>
  <si>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</si>
  <si>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20229999057571150</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</si>
  <si>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</si>
  <si>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20229999057607150</t>
  </si>
  <si>
    <t>Субсидии бюджетам муниципальных районов (на реализацию муниципальных программ развития субъектов малого и среднего предпринимательства)</t>
  </si>
  <si>
    <t>20229999057608150</t>
  </si>
  <si>
    <t>Прочие субсидии бюджетам муниципальных районов (на строительство (приобретение) административно-жилых комплексов для предоставления жилых помещений и обеспечения деятельности участковых уполномоченных полиции)</t>
  </si>
  <si>
    <t>20229999057741150</t>
  </si>
  <si>
    <t>Субсидии бюджетам муниципальных районов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</si>
  <si>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20229999057742150</t>
  </si>
  <si>
    <t>Субсидии бюджетам муниципальных районов на реализацию комплексных проектов по благоустройству территорий</t>
  </si>
  <si>
    <t>20229999057749150</t>
  </si>
  <si>
    <t>Субсидии бюджетам муниципальных районов для реализации проектов по решению вопросов местного значения сельских поселений</t>
  </si>
  <si>
    <t>20229999057840150</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</si>
  <si>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</si>
  <si>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</si>
  <si>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</si>
  <si>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</si>
  <si>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</si>
  <si>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</si>
  <si>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</si>
  <si>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</si>
  <si>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районов (на организацию и осуществление деятельности по опеке и попечительству в отношении совершеннолетних граждан, а также в сфере патронажа)</t>
  </si>
  <si>
    <t>20230024052438150</t>
  </si>
  <si>
    <t>Субвенции бюджетам муниципальных районов (гражданам, ведущим личное подсобное хозяйство на территории края, на возмещение части затрат на уплату процентов по кредитам, полученным на срок до 5 лет)</t>
  </si>
  <si>
    <t>20230024057408150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</si>
  <si>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</si>
  <si>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20230024057409150</t>
  </si>
  <si>
    <t>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</si>
  <si>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20230024057429150</t>
  </si>
  <si>
    <t>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</si>
  <si>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20230024057514150</t>
  </si>
  <si>
    <t>Субвенции бюджетам муниципальных районов (на выполнение государственных полномочий по созданию и обеспечению деятельности административных комиссий)</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</si>
  <si>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</si>
  <si>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t>
  </si>
  <si>
    <t>20230024057518150</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</si>
  <si>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t>
  </si>
  <si>
    <t>20230024057519150</t>
  </si>
  <si>
    <t>Субвенции бюджетам муниципальных районов (на осуществление государственных полномочий в области архивного дела)</t>
  </si>
  <si>
    <t>20230024057552150</t>
  </si>
  <si>
    <t>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</si>
  <si>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20230024057554150</t>
  </si>
  <si>
    <t>Субвенции бюджетам муниципальных районов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</si>
  <si>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20230024057564150</t>
  </si>
  <si>
    <t>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</si>
  <si>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20230024057566150</t>
  </si>
  <si>
    <t>Субвенции бюджетам муниципальных районов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</si>
  <si>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20230024057570150</t>
  </si>
  <si>
    <t>Субвенции бюджетам муниципальных районов (на реализацию отдельных мер по обеспечению ограничения платы граждан за коммунальные услуги)</t>
  </si>
  <si>
    <t>20230024057588150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</si>
  <si>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</si>
  <si>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</si>
  <si>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t>
  </si>
  <si>
    <t>20230024057604150</t>
  </si>
  <si>
    <t>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t>
  </si>
  <si>
    <t>20230024057647150</t>
  </si>
  <si>
    <t>Субвенции бюджетам муниципальных районов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t>
  </si>
  <si>
    <t>20230024057649150</t>
  </si>
  <si>
    <t>Субвенции бюджетам муниципальных районов (на осуществление государственных полномочий по обеспечению отдыха и оздоровления детей)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</si>
  <si>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</si>
  <si>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</si>
  <si>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</si>
  <si>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</si>
  <si>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20235118000000150</t>
  </si>
  <si>
    <t>Субвенции бюджетам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</si>
  <si>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</si>
  <si>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</si>
  <si>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</si>
  <si>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</si>
  <si>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</si>
  <si>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</si>
  <si>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</si>
  <si>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</si>
  <si>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</si>
  <si>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</si>
  <si>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</si>
  <si>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</si>
  <si>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</si>
  <si>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</si>
  <si>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20240014051600150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</si>
  <si>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на строительство (приобретение) жилья, предоставляемого молодым семьям и молодым специалистам по договору найма жилого помещения на территории Березовского сельсовета)</t>
  </si>
  <si>
    <t>20240014051700150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</si>
  <si>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предоставлению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 на территории Березовского сельсовета)</t>
  </si>
  <si>
    <t>20240014052400150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</si>
  <si>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</si>
  <si>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</si>
  <si>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</si>
  <si>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20240014053600150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</si>
  <si>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на строительство (приобретение) жилья, предоставляемого молодым семьям и молодым специалистам по договору найма жилого помещения на территории Новоалтатского сельсовета)</t>
  </si>
  <si>
    <t>20240014053700150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</si>
  <si>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предоставлению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 на территории Новоалтатского сельсовета)</t>
  </si>
  <si>
    <t>20240014054400150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</si>
  <si>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</si>
  <si>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</si>
  <si>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</si>
  <si>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20240014056700150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</si>
  <si>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предоставлению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 на территории Родниковского сельсовета)</t>
  </si>
  <si>
    <t>20240014057400150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</si>
  <si>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</si>
  <si>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20240014057600150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</si>
  <si>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на строительство (приобретение) жилья, предоставляемого молодым семьям и молодым специалистам по договору найма жилого помещения на территории Холмогорского сельсовета)</t>
  </si>
  <si>
    <t>20240014057700150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</si>
  <si>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на осуществление полномочий по предоставлению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 на территории Холмогорского сельсовета)</t>
  </si>
  <si>
    <t>20240014058400150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</si>
  <si>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созданию условий для организации досуга и обеспечения жителей поселения услугами организаций культуры на территории Шушенского сельсовета)</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</si>
  <si>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</si>
  <si>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</si>
  <si>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20245519050000150</t>
  </si>
  <si>
    <t>Межбюджетные трансферты, передаваемые бюджетам муниципальных районов на поддержку отрасли культуры (поддержка лучших сельских учреждений культуры)</t>
  </si>
  <si>
    <t>20249999000000150</t>
  </si>
  <si>
    <t>Прочие межбюджетные трансферты, передаваемые бюджетам</t>
  </si>
  <si>
    <t>20249999050000150</t>
  </si>
  <si>
    <t>Прочие межбюджетные трансферты, передаваемые бюджетам муниципальных районов</t>
  </si>
  <si>
    <t>20249999051011150</t>
  </si>
  <si>
    <t>Прочие межбюджетные трансферты, передаваемые бюджетам муниципальных районов (Резервный фонд Правительства Красноярского края в рамках непрограммных расходов отдельных органов исполнительной власти)</t>
  </si>
  <si>
    <t>20249999055853150</t>
  </si>
  <si>
    <t>Прочие межбюджетные трансферты, передаваемые бюджетам муниципальных районов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</si>
  <si>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20249999057388150</t>
  </si>
  <si>
    <t>Прочие межбюджетные трансферты, передаваемые бюджетам муниципальных районов (на поддержку самообложения граждан в городских и сельских поселениях для решения вопросов местного значения)</t>
  </si>
  <si>
    <t>20249999057402150</t>
  </si>
  <si>
    <t>Прочие межбюджетные трансферты передаваемые бюджетам муниципальных районов (на финансовое обеспечение расходных обязательств муниципальных образований Красноярского края, связанных с возмещением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t>
  </si>
  <si>
    <t>20249999057424150</t>
  </si>
  <si>
    <t>Предоставление иных межбюджетных трансфертов бюджетам муниципальных районов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t>
  </si>
  <si>
    <t>20249999057745150</t>
  </si>
  <si>
    <t>Прочие межбюджетные трансферты, передаваемые бюджетам муниципальных районов (за содействие развитию налогового потенциала)</t>
  </si>
  <si>
    <t>Итого</t>
  </si>
  <si>
    <t>Приложение 1</t>
  </si>
  <si>
    <t>Процент исполнения</t>
  </si>
  <si>
    <t>Доходы районного бюджета по кодам классификации доходов бюджета за 2020 год</t>
  </si>
  <si>
    <t>Утвержденные бюджетные назначения на 2020 год</t>
  </si>
  <si>
    <t>Уточненные бюджетные назначения на 2020 год</t>
  </si>
  <si>
    <t>к решению Шарыповского окружного Совета депутатов</t>
  </si>
  <si>
    <t>от 22.04.2021 №12-95р</t>
  </si>
</sst>
</file>

<file path=xl/styles.xml><?xml version="1.0" encoding="utf-8"?>
<styleSheet xmlns="http://schemas.openxmlformats.org/spreadsheetml/2006/main">
  <numFmts count="1">
    <numFmt numFmtId="164" formatCode="dd/mm/yyyy\ hh:mm"/>
  </numFmts>
  <fonts count="6">
    <font>
      <sz val="10"/>
      <name val="Arial"/>
    </font>
    <font>
      <sz val="8.5"/>
      <name val="MS Sans Serif"/>
      <family val="2"/>
      <charset val="204"/>
    </font>
    <font>
      <b/>
      <sz val="11"/>
      <name val="Times New Roman"/>
      <family val="1"/>
      <charset val="204"/>
    </font>
    <font>
      <sz val="8.5"/>
      <name val="Times New Roman"/>
      <family val="1"/>
      <charset val="204"/>
    </font>
    <font>
      <sz val="8.5"/>
      <name val="MS Sans Serif"/>
      <family val="2"/>
      <charset val="204"/>
    </font>
    <font>
      <sz val="9.5"/>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49" fontId="3" fillId="0" borderId="1" xfId="0" applyNumberFormat="1" applyFont="1" applyBorder="1" applyAlignment="1" applyProtection="1">
      <alignment horizontal="center" vertical="center" wrapText="1"/>
    </xf>
    <xf numFmtId="0" fontId="4" fillId="0" borderId="0" xfId="0" applyFont="1" applyBorder="1" applyAlignment="1" applyProtection="1">
      <alignment wrapText="1"/>
    </xf>
    <xf numFmtId="0" fontId="4" fillId="0" borderId="0" xfId="0" applyFont="1" applyBorder="1" applyAlignment="1" applyProtection="1"/>
    <xf numFmtId="0" fontId="3" fillId="0" borderId="0" xfId="0" applyFont="1" applyBorder="1" applyAlignment="1" applyProtection="1"/>
    <xf numFmtId="4"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xf>
    <xf numFmtId="49" fontId="3" fillId="0" borderId="1" xfId="0" applyNumberFormat="1" applyFont="1" applyBorder="1" applyAlignment="1" applyProtection="1">
      <alignment horizontal="center" vertical="center"/>
    </xf>
    <xf numFmtId="0" fontId="0" fillId="0" borderId="0" xfId="0" applyAlignment="1"/>
    <xf numFmtId="4" fontId="0" fillId="0" borderId="0" xfId="0" applyNumberFormat="1"/>
    <xf numFmtId="11" fontId="3" fillId="0" borderId="1" xfId="0" applyNumberFormat="1" applyFont="1" applyBorder="1" applyAlignment="1" applyProtection="1">
      <alignment horizontal="left" vertical="center" wrapText="1"/>
    </xf>
    <xf numFmtId="0" fontId="4" fillId="0" borderId="0" xfId="0" applyFont="1" applyBorder="1" applyAlignment="1" applyProtection="1">
      <alignment wrapText="1"/>
    </xf>
    <xf numFmtId="0" fontId="3" fillId="0" borderId="0" xfId="0" applyFont="1" applyBorder="1" applyAlignment="1" applyProtection="1">
      <alignment horizontal="right" wrapText="1"/>
    </xf>
    <xf numFmtId="0" fontId="3" fillId="0" borderId="0" xfId="0" applyFont="1" applyBorder="1" applyAlignment="1" applyProtection="1">
      <alignment horizontal="right"/>
    </xf>
    <xf numFmtId="49" fontId="3" fillId="0" borderId="0" xfId="0" applyNumberFormat="1" applyFont="1" applyBorder="1" applyAlignment="1" applyProtection="1">
      <alignment horizontal="right"/>
    </xf>
    <xf numFmtId="0" fontId="5" fillId="0" borderId="0" xfId="0" applyFont="1" applyBorder="1" applyAlignment="1" applyProtection="1">
      <alignment horizontal="center" vertical="center" wrapText="1"/>
    </xf>
    <xf numFmtId="11" fontId="3" fillId="0" borderId="1" xfId="0" applyNumberFormat="1" applyFont="1" applyBorder="1" applyAlignment="1" applyProtection="1">
      <alignment horizontal="lef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445"/>
  <sheetViews>
    <sheetView showGridLines="0" tabSelected="1" topLeftCell="A413" workbookViewId="0">
      <selection sqref="A1:G421"/>
    </sheetView>
  </sheetViews>
  <sheetFormatPr defaultRowHeight="12.75" customHeight="1" outlineLevelRow="7"/>
  <cols>
    <col min="1" max="1" width="6.7109375" customWidth="1"/>
    <col min="2" max="2" width="15.28515625" customWidth="1"/>
    <col min="3" max="3" width="44.28515625" customWidth="1"/>
    <col min="4" max="4" width="11.7109375" customWidth="1"/>
    <col min="5" max="5" width="12" customWidth="1"/>
    <col min="6" max="6" width="12.85546875" customWidth="1"/>
    <col min="7" max="7" width="10" customWidth="1"/>
    <col min="8" max="9" width="13.28515625" customWidth="1"/>
    <col min="10" max="10" width="14.28515625" customWidth="1"/>
  </cols>
  <sheetData>
    <row r="1" spans="1:10" ht="14.25">
      <c r="A1" s="16" t="s">
        <v>489</v>
      </c>
      <c r="B1" s="16"/>
      <c r="C1" s="16"/>
      <c r="D1" s="16"/>
      <c r="E1" s="16"/>
      <c r="F1" s="16"/>
      <c r="G1" s="16"/>
      <c r="H1" s="2"/>
      <c r="I1" s="2"/>
      <c r="J1" s="2"/>
    </row>
    <row r="2" spans="1:10" ht="14.25">
      <c r="A2" s="17" t="s">
        <v>494</v>
      </c>
      <c r="B2" s="17"/>
      <c r="C2" s="17"/>
      <c r="D2" s="17"/>
      <c r="E2" s="17"/>
      <c r="F2" s="17"/>
      <c r="G2" s="17"/>
      <c r="H2" s="3"/>
      <c r="I2" s="2"/>
      <c r="J2" s="2"/>
    </row>
    <row r="3" spans="1:10">
      <c r="A3" s="18" t="s">
        <v>495</v>
      </c>
      <c r="B3" s="18"/>
      <c r="C3" s="18"/>
      <c r="D3" s="18"/>
      <c r="E3" s="18"/>
      <c r="F3" s="18"/>
      <c r="G3" s="18"/>
      <c r="H3" s="4"/>
      <c r="I3" s="4"/>
      <c r="J3" s="4"/>
    </row>
    <row r="4" spans="1:10">
      <c r="A4" s="15"/>
      <c r="B4" s="15"/>
      <c r="C4" s="15"/>
      <c r="D4" s="15"/>
      <c r="E4" s="15"/>
      <c r="F4" s="15"/>
      <c r="G4" s="15"/>
    </row>
    <row r="5" spans="1:10" ht="15" customHeight="1">
      <c r="A5" s="19" t="s">
        <v>491</v>
      </c>
      <c r="B5" s="19"/>
      <c r="C5" s="19"/>
      <c r="D5" s="19"/>
      <c r="E5" s="19"/>
      <c r="F5" s="19"/>
      <c r="G5" s="19"/>
    </row>
    <row r="6" spans="1:10">
      <c r="A6" s="15"/>
      <c r="B6" s="15"/>
      <c r="C6" s="15"/>
      <c r="D6" s="15"/>
      <c r="E6" s="15"/>
      <c r="F6" s="15"/>
      <c r="G6" s="6"/>
    </row>
    <row r="7" spans="1:10">
      <c r="C7" s="7"/>
      <c r="D7" s="7"/>
      <c r="E7" s="7"/>
      <c r="F7" s="8" t="s">
        <v>0</v>
      </c>
      <c r="G7" s="8"/>
      <c r="H7" s="1"/>
      <c r="I7" s="1"/>
      <c r="J7" s="1"/>
    </row>
    <row r="8" spans="1:10" ht="45">
      <c r="A8" s="5" t="s">
        <v>1</v>
      </c>
      <c r="B8" s="5" t="s">
        <v>2</v>
      </c>
      <c r="C8" s="5" t="s">
        <v>3</v>
      </c>
      <c r="D8" s="5" t="s">
        <v>492</v>
      </c>
      <c r="E8" s="5" t="s">
        <v>493</v>
      </c>
      <c r="F8" s="5" t="s">
        <v>4</v>
      </c>
      <c r="G8" s="5" t="s">
        <v>490</v>
      </c>
    </row>
    <row r="9" spans="1:10" ht="22.5">
      <c r="A9" s="5" t="s">
        <v>5</v>
      </c>
      <c r="B9" s="5" t="s">
        <v>6</v>
      </c>
      <c r="C9" s="14" t="s">
        <v>7</v>
      </c>
      <c r="D9" s="9">
        <v>371625000</v>
      </c>
      <c r="E9" s="9">
        <v>327708000</v>
      </c>
      <c r="F9" s="9">
        <v>331415335.44999999</v>
      </c>
      <c r="G9" s="9">
        <f>F9/E9*100</f>
        <v>101.13129232426428</v>
      </c>
    </row>
    <row r="10" spans="1:10" ht="22.5" outlineLevel="1">
      <c r="A10" s="5" t="s">
        <v>8</v>
      </c>
      <c r="B10" s="5" t="s">
        <v>9</v>
      </c>
      <c r="C10" s="14" t="s">
        <v>10</v>
      </c>
      <c r="D10" s="9">
        <v>323107000</v>
      </c>
      <c r="E10" s="9">
        <v>262469000</v>
      </c>
      <c r="F10" s="9">
        <v>265659566.87</v>
      </c>
      <c r="G10" s="9">
        <f t="shared" ref="G10:G73" si="0">F10/E10*100</f>
        <v>101.21559760200252</v>
      </c>
    </row>
    <row r="11" spans="1:10" ht="22.5" outlineLevel="2">
      <c r="A11" s="5" t="s">
        <v>8</v>
      </c>
      <c r="B11" s="5" t="s">
        <v>11</v>
      </c>
      <c r="C11" s="14" t="s">
        <v>12</v>
      </c>
      <c r="D11" s="9">
        <v>190000000</v>
      </c>
      <c r="E11" s="9">
        <v>97954000</v>
      </c>
      <c r="F11" s="9">
        <v>97851824.200000003</v>
      </c>
      <c r="G11" s="9">
        <f t="shared" si="0"/>
        <v>99.895690017763442</v>
      </c>
    </row>
    <row r="12" spans="1:10" ht="33.75" outlineLevel="3">
      <c r="A12" s="5" t="s">
        <v>8</v>
      </c>
      <c r="B12" s="5" t="s">
        <v>13</v>
      </c>
      <c r="C12" s="14" t="s">
        <v>14</v>
      </c>
      <c r="D12" s="9">
        <v>190000000</v>
      </c>
      <c r="E12" s="9">
        <v>97954000</v>
      </c>
      <c r="F12" s="9">
        <v>97851824.200000003</v>
      </c>
      <c r="G12" s="9">
        <f t="shared" si="0"/>
        <v>99.895690017763442</v>
      </c>
    </row>
    <row r="13" spans="1:10" ht="33.75" outlineLevel="4" collapsed="1">
      <c r="A13" s="5" t="s">
        <v>8</v>
      </c>
      <c r="B13" s="5" t="s">
        <v>15</v>
      </c>
      <c r="C13" s="14" t="s">
        <v>16</v>
      </c>
      <c r="D13" s="9">
        <v>190000000</v>
      </c>
      <c r="E13" s="9">
        <v>97954000</v>
      </c>
      <c r="F13" s="9">
        <v>97852730.599999994</v>
      </c>
      <c r="G13" s="9">
        <f t="shared" si="0"/>
        <v>99.896615350062262</v>
      </c>
    </row>
    <row r="14" spans="1:10" ht="33.75" hidden="1" outlineLevel="5">
      <c r="A14" s="5" t="s">
        <v>8</v>
      </c>
      <c r="B14" s="5" t="s">
        <v>15</v>
      </c>
      <c r="C14" s="14" t="s">
        <v>16</v>
      </c>
      <c r="D14" s="9">
        <v>190000000</v>
      </c>
      <c r="E14" s="9">
        <v>0</v>
      </c>
      <c r="F14" s="9">
        <v>0</v>
      </c>
      <c r="G14" s="9"/>
    </row>
    <row r="15" spans="1:10" ht="33.75" hidden="1" outlineLevel="7">
      <c r="A15" s="5" t="s">
        <v>8</v>
      </c>
      <c r="B15" s="5" t="s">
        <v>15</v>
      </c>
      <c r="C15" s="14" t="s">
        <v>16</v>
      </c>
      <c r="D15" s="9">
        <v>190000000</v>
      </c>
      <c r="E15" s="9">
        <v>0</v>
      </c>
      <c r="F15" s="9">
        <v>0</v>
      </c>
      <c r="G15" s="9"/>
    </row>
    <row r="16" spans="1:10" ht="67.5" hidden="1" outlineLevel="5">
      <c r="A16" s="5" t="s">
        <v>8</v>
      </c>
      <c r="B16" s="5" t="s">
        <v>17</v>
      </c>
      <c r="C16" s="14" t="s">
        <v>18</v>
      </c>
      <c r="D16" s="9">
        <v>0</v>
      </c>
      <c r="E16" s="9">
        <v>97954000</v>
      </c>
      <c r="F16" s="9">
        <v>97844743.010000005</v>
      </c>
      <c r="G16" s="9">
        <f t="shared" si="0"/>
        <v>99.888460920432038</v>
      </c>
    </row>
    <row r="17" spans="1:7" ht="67.5" hidden="1" outlineLevel="7">
      <c r="A17" s="5" t="s">
        <v>8</v>
      </c>
      <c r="B17" s="5" t="s">
        <v>17</v>
      </c>
      <c r="C17" s="14" t="s">
        <v>18</v>
      </c>
      <c r="D17" s="9">
        <v>0</v>
      </c>
      <c r="E17" s="9">
        <v>97954000</v>
      </c>
      <c r="F17" s="9">
        <v>97844743.010000005</v>
      </c>
      <c r="G17" s="9">
        <f t="shared" si="0"/>
        <v>99.888460920432038</v>
      </c>
    </row>
    <row r="18" spans="1:7" ht="45" hidden="1" outlineLevel="5">
      <c r="A18" s="5" t="s">
        <v>8</v>
      </c>
      <c r="B18" s="5" t="s">
        <v>19</v>
      </c>
      <c r="C18" s="14" t="s">
        <v>20</v>
      </c>
      <c r="D18" s="9">
        <v>0</v>
      </c>
      <c r="E18" s="9">
        <v>0</v>
      </c>
      <c r="F18" s="9">
        <v>7969.59</v>
      </c>
      <c r="G18" s="9" t="e">
        <f t="shared" si="0"/>
        <v>#DIV/0!</v>
      </c>
    </row>
    <row r="19" spans="1:7" ht="45" hidden="1" outlineLevel="7">
      <c r="A19" s="5" t="s">
        <v>8</v>
      </c>
      <c r="B19" s="5" t="s">
        <v>19</v>
      </c>
      <c r="C19" s="14" t="s">
        <v>20</v>
      </c>
      <c r="D19" s="9">
        <v>0</v>
      </c>
      <c r="E19" s="9">
        <v>0</v>
      </c>
      <c r="F19" s="9">
        <v>7969.59</v>
      </c>
      <c r="G19" s="9" t="e">
        <f t="shared" si="0"/>
        <v>#DIV/0!</v>
      </c>
    </row>
    <row r="20" spans="1:7" ht="67.5" hidden="1" outlineLevel="5">
      <c r="A20" s="5" t="s">
        <v>8</v>
      </c>
      <c r="B20" s="5" t="s">
        <v>21</v>
      </c>
      <c r="C20" s="14" t="s">
        <v>22</v>
      </c>
      <c r="D20" s="9">
        <v>0</v>
      </c>
      <c r="E20" s="9">
        <v>0</v>
      </c>
      <c r="F20" s="9">
        <v>18</v>
      </c>
      <c r="G20" s="9" t="e">
        <f t="shared" si="0"/>
        <v>#DIV/0!</v>
      </c>
    </row>
    <row r="21" spans="1:7" ht="67.5" hidden="1" outlineLevel="7">
      <c r="A21" s="5" t="s">
        <v>8</v>
      </c>
      <c r="B21" s="5" t="s">
        <v>21</v>
      </c>
      <c r="C21" s="14" t="s">
        <v>22</v>
      </c>
      <c r="D21" s="9">
        <v>0</v>
      </c>
      <c r="E21" s="9">
        <v>0</v>
      </c>
      <c r="F21" s="9">
        <v>18</v>
      </c>
      <c r="G21" s="9" t="e">
        <f t="shared" si="0"/>
        <v>#DIV/0!</v>
      </c>
    </row>
    <row r="22" spans="1:7" ht="33.75" outlineLevel="4">
      <c r="A22" s="5" t="s">
        <v>8</v>
      </c>
      <c r="B22" s="5" t="s">
        <v>23</v>
      </c>
      <c r="C22" s="14" t="s">
        <v>24</v>
      </c>
      <c r="D22" s="9">
        <v>0</v>
      </c>
      <c r="E22" s="9">
        <v>0</v>
      </c>
      <c r="F22" s="9">
        <v>-906.4</v>
      </c>
      <c r="G22" s="9"/>
    </row>
    <row r="23" spans="1:7" ht="56.25" outlineLevel="5">
      <c r="A23" s="5" t="s">
        <v>8</v>
      </c>
      <c r="B23" s="5" t="s">
        <v>25</v>
      </c>
      <c r="C23" s="14" t="s">
        <v>26</v>
      </c>
      <c r="D23" s="9">
        <v>0</v>
      </c>
      <c r="E23" s="9">
        <v>0</v>
      </c>
      <c r="F23" s="9">
        <v>-906.4</v>
      </c>
      <c r="G23" s="9"/>
    </row>
    <row r="24" spans="1:7" ht="56.25" outlineLevel="7">
      <c r="A24" s="5" t="s">
        <v>8</v>
      </c>
      <c r="B24" s="5" t="s">
        <v>25</v>
      </c>
      <c r="C24" s="14" t="s">
        <v>26</v>
      </c>
      <c r="D24" s="9">
        <v>0</v>
      </c>
      <c r="E24" s="9">
        <v>0</v>
      </c>
      <c r="F24" s="9">
        <v>-906.4</v>
      </c>
      <c r="G24" s="9"/>
    </row>
    <row r="25" spans="1:7" ht="22.5" outlineLevel="2">
      <c r="A25" s="5" t="s">
        <v>8</v>
      </c>
      <c r="B25" s="5" t="s">
        <v>27</v>
      </c>
      <c r="C25" s="14" t="s">
        <v>28</v>
      </c>
      <c r="D25" s="9">
        <v>133107000</v>
      </c>
      <c r="E25" s="9">
        <v>164515000</v>
      </c>
      <c r="F25" s="9">
        <v>167807742.66999999</v>
      </c>
      <c r="G25" s="9">
        <f t="shared" si="0"/>
        <v>102.00148477038566</v>
      </c>
    </row>
    <row r="26" spans="1:7" ht="56.25" outlineLevel="3" collapsed="1">
      <c r="A26" s="5" t="s">
        <v>8</v>
      </c>
      <c r="B26" s="5" t="s">
        <v>29</v>
      </c>
      <c r="C26" s="14" t="s">
        <v>30</v>
      </c>
      <c r="D26" s="9">
        <v>131757000</v>
      </c>
      <c r="E26" s="9">
        <v>162756000</v>
      </c>
      <c r="F26" s="9">
        <v>165946840.46000001</v>
      </c>
      <c r="G26" s="9">
        <f t="shared" si="0"/>
        <v>101.96050557890339</v>
      </c>
    </row>
    <row r="27" spans="1:7" ht="56.25" hidden="1" outlineLevel="4">
      <c r="A27" s="5" t="s">
        <v>8</v>
      </c>
      <c r="B27" s="5" t="s">
        <v>29</v>
      </c>
      <c r="C27" s="14" t="s">
        <v>30</v>
      </c>
      <c r="D27" s="9">
        <v>131757000</v>
      </c>
      <c r="E27" s="9">
        <v>0</v>
      </c>
      <c r="F27" s="9">
        <v>0</v>
      </c>
      <c r="G27" s="9" t="e">
        <f t="shared" si="0"/>
        <v>#DIV/0!</v>
      </c>
    </row>
    <row r="28" spans="1:7" ht="56.25" hidden="1" outlineLevel="7">
      <c r="A28" s="5" t="s">
        <v>8</v>
      </c>
      <c r="B28" s="5" t="s">
        <v>29</v>
      </c>
      <c r="C28" s="14" t="s">
        <v>30</v>
      </c>
      <c r="D28" s="9">
        <v>131757000</v>
      </c>
      <c r="E28" s="9">
        <v>0</v>
      </c>
      <c r="F28" s="9">
        <v>0</v>
      </c>
      <c r="G28" s="9" t="e">
        <f t="shared" si="0"/>
        <v>#DIV/0!</v>
      </c>
    </row>
    <row r="29" spans="1:7" ht="78.75" hidden="1" outlineLevel="4">
      <c r="A29" s="5" t="s">
        <v>8</v>
      </c>
      <c r="B29" s="5" t="s">
        <v>31</v>
      </c>
      <c r="C29" s="14" t="s">
        <v>32</v>
      </c>
      <c r="D29" s="9">
        <v>0</v>
      </c>
      <c r="E29" s="9">
        <v>162756000</v>
      </c>
      <c r="F29" s="9">
        <v>165811232.75999999</v>
      </c>
      <c r="G29" s="9">
        <f t="shared" si="0"/>
        <v>101.87718594706186</v>
      </c>
    </row>
    <row r="30" spans="1:7" ht="78.75" hidden="1" outlineLevel="7">
      <c r="A30" s="5" t="s">
        <v>8</v>
      </c>
      <c r="B30" s="5" t="s">
        <v>31</v>
      </c>
      <c r="C30" s="14" t="s">
        <v>32</v>
      </c>
      <c r="D30" s="9">
        <v>0</v>
      </c>
      <c r="E30" s="9">
        <v>162756000</v>
      </c>
      <c r="F30" s="9">
        <v>165811232.75999999</v>
      </c>
      <c r="G30" s="9">
        <f t="shared" si="0"/>
        <v>101.87718594706186</v>
      </c>
    </row>
    <row r="31" spans="1:7" ht="67.5" hidden="1" outlineLevel="4">
      <c r="A31" s="5" t="s">
        <v>8</v>
      </c>
      <c r="B31" s="5" t="s">
        <v>33</v>
      </c>
      <c r="C31" s="14" t="s">
        <v>34</v>
      </c>
      <c r="D31" s="9">
        <v>0</v>
      </c>
      <c r="E31" s="9">
        <v>0</v>
      </c>
      <c r="F31" s="9">
        <v>98602.03</v>
      </c>
      <c r="G31" s="9" t="e">
        <f t="shared" si="0"/>
        <v>#DIV/0!</v>
      </c>
    </row>
    <row r="32" spans="1:7" ht="67.5" hidden="1" outlineLevel="7">
      <c r="A32" s="5" t="s">
        <v>8</v>
      </c>
      <c r="B32" s="5" t="s">
        <v>33</v>
      </c>
      <c r="C32" s="14" t="s">
        <v>34</v>
      </c>
      <c r="D32" s="9">
        <v>0</v>
      </c>
      <c r="E32" s="9">
        <v>0</v>
      </c>
      <c r="F32" s="9">
        <v>98602.03</v>
      </c>
      <c r="G32" s="9" t="e">
        <f t="shared" si="0"/>
        <v>#DIV/0!</v>
      </c>
    </row>
    <row r="33" spans="1:7" ht="90" hidden="1" outlineLevel="4">
      <c r="A33" s="5" t="s">
        <v>8</v>
      </c>
      <c r="B33" s="5" t="s">
        <v>35</v>
      </c>
      <c r="C33" s="14" t="s">
        <v>36</v>
      </c>
      <c r="D33" s="9">
        <v>0</v>
      </c>
      <c r="E33" s="9">
        <v>0</v>
      </c>
      <c r="F33" s="9">
        <v>37005.67</v>
      </c>
      <c r="G33" s="9" t="e">
        <f t="shared" si="0"/>
        <v>#DIV/0!</v>
      </c>
    </row>
    <row r="34" spans="1:7" ht="90" hidden="1" outlineLevel="7">
      <c r="A34" s="5" t="s">
        <v>8</v>
      </c>
      <c r="B34" s="5" t="s">
        <v>35</v>
      </c>
      <c r="C34" s="14" t="s">
        <v>36</v>
      </c>
      <c r="D34" s="9">
        <v>0</v>
      </c>
      <c r="E34" s="9">
        <v>0</v>
      </c>
      <c r="F34" s="9">
        <v>37005.67</v>
      </c>
      <c r="G34" s="9" t="e">
        <f t="shared" si="0"/>
        <v>#DIV/0!</v>
      </c>
    </row>
    <row r="35" spans="1:7" ht="90" outlineLevel="3" collapsed="1">
      <c r="A35" s="5" t="s">
        <v>8</v>
      </c>
      <c r="B35" s="5" t="s">
        <v>37</v>
      </c>
      <c r="C35" s="14" t="s">
        <v>38</v>
      </c>
      <c r="D35" s="9">
        <v>675000</v>
      </c>
      <c r="E35" s="9">
        <v>805000</v>
      </c>
      <c r="F35" s="9">
        <v>902262.41</v>
      </c>
      <c r="G35" s="9">
        <f t="shared" si="0"/>
        <v>112.08228695652174</v>
      </c>
    </row>
    <row r="36" spans="1:7" ht="90" hidden="1" outlineLevel="4">
      <c r="A36" s="5" t="s">
        <v>8</v>
      </c>
      <c r="B36" s="5" t="s">
        <v>37</v>
      </c>
      <c r="C36" s="14" t="s">
        <v>38</v>
      </c>
      <c r="D36" s="9">
        <v>675000</v>
      </c>
      <c r="E36" s="9">
        <v>0</v>
      </c>
      <c r="F36" s="9">
        <v>0</v>
      </c>
      <c r="G36" s="9" t="e">
        <f t="shared" si="0"/>
        <v>#DIV/0!</v>
      </c>
    </row>
    <row r="37" spans="1:7" ht="90" hidden="1" outlineLevel="7">
      <c r="A37" s="5" t="s">
        <v>8</v>
      </c>
      <c r="B37" s="5" t="s">
        <v>37</v>
      </c>
      <c r="C37" s="14" t="s">
        <v>38</v>
      </c>
      <c r="D37" s="9">
        <v>675000</v>
      </c>
      <c r="E37" s="9">
        <v>0</v>
      </c>
      <c r="F37" s="9">
        <v>0</v>
      </c>
      <c r="G37" s="9" t="e">
        <f t="shared" si="0"/>
        <v>#DIV/0!</v>
      </c>
    </row>
    <row r="38" spans="1:7" ht="112.5" hidden="1" outlineLevel="4">
      <c r="A38" s="5" t="s">
        <v>8</v>
      </c>
      <c r="B38" s="5" t="s">
        <v>39</v>
      </c>
      <c r="C38" s="14" t="s">
        <v>40</v>
      </c>
      <c r="D38" s="9">
        <v>0</v>
      </c>
      <c r="E38" s="9">
        <v>805000</v>
      </c>
      <c r="F38" s="9">
        <v>906318.46</v>
      </c>
      <c r="G38" s="9">
        <f t="shared" si="0"/>
        <v>112.58614409937888</v>
      </c>
    </row>
    <row r="39" spans="1:7" ht="112.5" hidden="1" outlineLevel="7">
      <c r="A39" s="5" t="s">
        <v>8</v>
      </c>
      <c r="B39" s="5" t="s">
        <v>39</v>
      </c>
      <c r="C39" s="14" t="s">
        <v>40</v>
      </c>
      <c r="D39" s="9">
        <v>0</v>
      </c>
      <c r="E39" s="9">
        <v>805000</v>
      </c>
      <c r="F39" s="9">
        <v>906318.46</v>
      </c>
      <c r="G39" s="9">
        <f t="shared" si="0"/>
        <v>112.58614409937888</v>
      </c>
    </row>
    <row r="40" spans="1:7" ht="101.25" hidden="1" outlineLevel="4">
      <c r="A40" s="5" t="s">
        <v>8</v>
      </c>
      <c r="B40" s="5" t="s">
        <v>41</v>
      </c>
      <c r="C40" s="14" t="s">
        <v>42</v>
      </c>
      <c r="D40" s="9">
        <v>0</v>
      </c>
      <c r="E40" s="9">
        <v>0</v>
      </c>
      <c r="F40" s="9">
        <v>623.09</v>
      </c>
      <c r="G40" s="9" t="e">
        <f t="shared" si="0"/>
        <v>#DIV/0!</v>
      </c>
    </row>
    <row r="41" spans="1:7" ht="101.25" hidden="1" outlineLevel="7">
      <c r="A41" s="5" t="s">
        <v>8</v>
      </c>
      <c r="B41" s="5" t="s">
        <v>41</v>
      </c>
      <c r="C41" s="14" t="s">
        <v>42</v>
      </c>
      <c r="D41" s="9">
        <v>0</v>
      </c>
      <c r="E41" s="9">
        <v>0</v>
      </c>
      <c r="F41" s="9">
        <v>623.09</v>
      </c>
      <c r="G41" s="9" t="e">
        <f t="shared" si="0"/>
        <v>#DIV/0!</v>
      </c>
    </row>
    <row r="42" spans="1:7" ht="112.5" hidden="1" outlineLevel="4">
      <c r="A42" s="5" t="s">
        <v>8</v>
      </c>
      <c r="B42" s="5" t="s">
        <v>43</v>
      </c>
      <c r="C42" s="14" t="s">
        <v>44</v>
      </c>
      <c r="D42" s="9">
        <v>0</v>
      </c>
      <c r="E42" s="9">
        <v>0</v>
      </c>
      <c r="F42" s="9">
        <v>-4679.1400000000003</v>
      </c>
      <c r="G42" s="9" t="e">
        <f t="shared" si="0"/>
        <v>#DIV/0!</v>
      </c>
    </row>
    <row r="43" spans="1:7" ht="112.5" hidden="1" outlineLevel="7">
      <c r="A43" s="5" t="s">
        <v>8</v>
      </c>
      <c r="B43" s="5" t="s">
        <v>43</v>
      </c>
      <c r="C43" s="14" t="s">
        <v>44</v>
      </c>
      <c r="D43" s="9">
        <v>0</v>
      </c>
      <c r="E43" s="9">
        <v>0</v>
      </c>
      <c r="F43" s="9">
        <v>-4679.1400000000003</v>
      </c>
      <c r="G43" s="9" t="e">
        <f t="shared" si="0"/>
        <v>#DIV/0!</v>
      </c>
    </row>
    <row r="44" spans="1:7" ht="33.75" outlineLevel="3" collapsed="1">
      <c r="A44" s="5" t="s">
        <v>8</v>
      </c>
      <c r="B44" s="5" t="s">
        <v>45</v>
      </c>
      <c r="C44" s="14" t="s">
        <v>46</v>
      </c>
      <c r="D44" s="9">
        <v>675000</v>
      </c>
      <c r="E44" s="9">
        <v>945000</v>
      </c>
      <c r="F44" s="9">
        <v>949766.56</v>
      </c>
      <c r="G44" s="9">
        <f t="shared" si="0"/>
        <v>100.50439788359789</v>
      </c>
    </row>
    <row r="45" spans="1:7" ht="33.75" hidden="1" outlineLevel="4">
      <c r="A45" s="5" t="s">
        <v>8</v>
      </c>
      <c r="B45" s="5" t="s">
        <v>45</v>
      </c>
      <c r="C45" s="14" t="s">
        <v>46</v>
      </c>
      <c r="D45" s="9">
        <v>675000</v>
      </c>
      <c r="E45" s="9">
        <v>0</v>
      </c>
      <c r="F45" s="9">
        <v>0</v>
      </c>
      <c r="G45" s="9" t="e">
        <f t="shared" si="0"/>
        <v>#DIV/0!</v>
      </c>
    </row>
    <row r="46" spans="1:7" ht="33.75" hidden="1" outlineLevel="7">
      <c r="A46" s="5" t="s">
        <v>8</v>
      </c>
      <c r="B46" s="5" t="s">
        <v>45</v>
      </c>
      <c r="C46" s="14" t="s">
        <v>46</v>
      </c>
      <c r="D46" s="9">
        <v>675000</v>
      </c>
      <c r="E46" s="9">
        <v>0</v>
      </c>
      <c r="F46" s="9">
        <v>0</v>
      </c>
      <c r="G46" s="9" t="e">
        <f t="shared" si="0"/>
        <v>#DIV/0!</v>
      </c>
    </row>
    <row r="47" spans="1:7" ht="56.25" hidden="1" outlineLevel="4">
      <c r="A47" s="5" t="s">
        <v>8</v>
      </c>
      <c r="B47" s="5" t="s">
        <v>47</v>
      </c>
      <c r="C47" s="14" t="s">
        <v>48</v>
      </c>
      <c r="D47" s="9">
        <v>0</v>
      </c>
      <c r="E47" s="9">
        <v>945000</v>
      </c>
      <c r="F47" s="9">
        <v>912545.86</v>
      </c>
      <c r="G47" s="9">
        <f t="shared" si="0"/>
        <v>96.565699470899474</v>
      </c>
    </row>
    <row r="48" spans="1:7" ht="56.25" hidden="1" outlineLevel="7">
      <c r="A48" s="5" t="s">
        <v>8</v>
      </c>
      <c r="B48" s="5" t="s">
        <v>47</v>
      </c>
      <c r="C48" s="14" t="s">
        <v>48</v>
      </c>
      <c r="D48" s="9">
        <v>0</v>
      </c>
      <c r="E48" s="9">
        <v>945000</v>
      </c>
      <c r="F48" s="9">
        <v>912545.86</v>
      </c>
      <c r="G48" s="9">
        <f t="shared" si="0"/>
        <v>96.565699470899474</v>
      </c>
    </row>
    <row r="49" spans="1:7" ht="45" hidden="1" outlineLevel="4">
      <c r="A49" s="5" t="s">
        <v>8</v>
      </c>
      <c r="B49" s="5" t="s">
        <v>49</v>
      </c>
      <c r="C49" s="14" t="s">
        <v>50</v>
      </c>
      <c r="D49" s="9">
        <v>0</v>
      </c>
      <c r="E49" s="9">
        <v>0</v>
      </c>
      <c r="F49" s="9">
        <v>28936.58</v>
      </c>
      <c r="G49" s="9" t="e">
        <f t="shared" si="0"/>
        <v>#DIV/0!</v>
      </c>
    </row>
    <row r="50" spans="1:7" ht="45" hidden="1" outlineLevel="7">
      <c r="A50" s="5" t="s">
        <v>8</v>
      </c>
      <c r="B50" s="5" t="s">
        <v>49</v>
      </c>
      <c r="C50" s="14" t="s">
        <v>50</v>
      </c>
      <c r="D50" s="9">
        <v>0</v>
      </c>
      <c r="E50" s="9">
        <v>0</v>
      </c>
      <c r="F50" s="9">
        <v>28936.58</v>
      </c>
      <c r="G50" s="9" t="e">
        <f t="shared" si="0"/>
        <v>#DIV/0!</v>
      </c>
    </row>
    <row r="51" spans="1:7" ht="67.5" hidden="1" outlineLevel="4">
      <c r="A51" s="5" t="s">
        <v>8</v>
      </c>
      <c r="B51" s="5" t="s">
        <v>51</v>
      </c>
      <c r="C51" s="14" t="s">
        <v>52</v>
      </c>
      <c r="D51" s="9">
        <v>0</v>
      </c>
      <c r="E51" s="9">
        <v>0</v>
      </c>
      <c r="F51" s="9">
        <v>8284.1200000000008</v>
      </c>
      <c r="G51" s="9" t="e">
        <f t="shared" si="0"/>
        <v>#DIV/0!</v>
      </c>
    </row>
    <row r="52" spans="1:7" ht="67.5" hidden="1" outlineLevel="7">
      <c r="A52" s="5" t="s">
        <v>8</v>
      </c>
      <c r="B52" s="5" t="s">
        <v>51</v>
      </c>
      <c r="C52" s="14" t="s">
        <v>52</v>
      </c>
      <c r="D52" s="9">
        <v>0</v>
      </c>
      <c r="E52" s="9">
        <v>0</v>
      </c>
      <c r="F52" s="9">
        <v>8284.1200000000008</v>
      </c>
      <c r="G52" s="9" t="e">
        <f t="shared" si="0"/>
        <v>#DIV/0!</v>
      </c>
    </row>
    <row r="53" spans="1:7" ht="67.5" outlineLevel="3" collapsed="1">
      <c r="A53" s="5" t="s">
        <v>8</v>
      </c>
      <c r="B53" s="5" t="s">
        <v>53</v>
      </c>
      <c r="C53" s="14" t="s">
        <v>54</v>
      </c>
      <c r="D53" s="9">
        <v>0</v>
      </c>
      <c r="E53" s="9">
        <v>9000</v>
      </c>
      <c r="F53" s="9">
        <v>8873.24</v>
      </c>
      <c r="G53" s="9">
        <f t="shared" si="0"/>
        <v>98.591555555555558</v>
      </c>
    </row>
    <row r="54" spans="1:7" ht="90" hidden="1" outlineLevel="4">
      <c r="A54" s="5" t="s">
        <v>8</v>
      </c>
      <c r="B54" s="5" t="s">
        <v>55</v>
      </c>
      <c r="C54" s="14" t="s">
        <v>56</v>
      </c>
      <c r="D54" s="9">
        <v>0</v>
      </c>
      <c r="E54" s="9">
        <v>9000</v>
      </c>
      <c r="F54" s="9">
        <v>8873.24</v>
      </c>
      <c r="G54" s="9">
        <f t="shared" si="0"/>
        <v>98.591555555555558</v>
      </c>
    </row>
    <row r="55" spans="1:7" ht="90" hidden="1" outlineLevel="7">
      <c r="A55" s="5" t="s">
        <v>8</v>
      </c>
      <c r="B55" s="5" t="s">
        <v>55</v>
      </c>
      <c r="C55" s="14" t="s">
        <v>56</v>
      </c>
      <c r="D55" s="9">
        <v>0</v>
      </c>
      <c r="E55" s="9">
        <v>9000</v>
      </c>
      <c r="F55" s="9">
        <v>8873.24</v>
      </c>
      <c r="G55" s="9">
        <f t="shared" si="0"/>
        <v>98.591555555555558</v>
      </c>
    </row>
    <row r="56" spans="1:7" ht="33.75" outlineLevel="1">
      <c r="A56" s="5" t="s">
        <v>57</v>
      </c>
      <c r="B56" s="5" t="s">
        <v>58</v>
      </c>
      <c r="C56" s="14" t="s">
        <v>59</v>
      </c>
      <c r="D56" s="9">
        <v>127000</v>
      </c>
      <c r="E56" s="9">
        <v>127000</v>
      </c>
      <c r="F56" s="9">
        <v>113323.19</v>
      </c>
      <c r="G56" s="9">
        <f t="shared" si="0"/>
        <v>89.230858267716542</v>
      </c>
    </row>
    <row r="57" spans="1:7" ht="22.5" outlineLevel="2">
      <c r="A57" s="5" t="s">
        <v>57</v>
      </c>
      <c r="B57" s="5" t="s">
        <v>60</v>
      </c>
      <c r="C57" s="14" t="s">
        <v>61</v>
      </c>
      <c r="D57" s="9">
        <v>127000</v>
      </c>
      <c r="E57" s="9">
        <v>127000</v>
      </c>
      <c r="F57" s="9">
        <v>113323.19</v>
      </c>
      <c r="G57" s="9">
        <f t="shared" si="0"/>
        <v>89.230858267716542</v>
      </c>
    </row>
    <row r="58" spans="1:7" ht="56.25" outlineLevel="3" collapsed="1">
      <c r="A58" s="5" t="s">
        <v>57</v>
      </c>
      <c r="B58" s="5" t="s">
        <v>62</v>
      </c>
      <c r="C58" s="14" t="s">
        <v>63</v>
      </c>
      <c r="D58" s="9">
        <v>58200</v>
      </c>
      <c r="E58" s="9">
        <v>58200</v>
      </c>
      <c r="F58" s="9">
        <v>52268.93</v>
      </c>
      <c r="G58" s="9">
        <f t="shared" si="0"/>
        <v>89.809158075601374</v>
      </c>
    </row>
    <row r="59" spans="1:7" ht="90" hidden="1" outlineLevel="4">
      <c r="A59" s="5" t="s">
        <v>57</v>
      </c>
      <c r="B59" s="5" t="s">
        <v>64</v>
      </c>
      <c r="C59" s="14" t="s">
        <v>65</v>
      </c>
      <c r="D59" s="9">
        <v>58200</v>
      </c>
      <c r="E59" s="9">
        <v>58200</v>
      </c>
      <c r="F59" s="9">
        <v>52268.93</v>
      </c>
      <c r="G59" s="9">
        <f t="shared" si="0"/>
        <v>89.809158075601374</v>
      </c>
    </row>
    <row r="60" spans="1:7" ht="90" hidden="1" outlineLevel="7">
      <c r="A60" s="5" t="s">
        <v>57</v>
      </c>
      <c r="B60" s="5" t="s">
        <v>64</v>
      </c>
      <c r="C60" s="14" t="s">
        <v>65</v>
      </c>
      <c r="D60" s="9">
        <v>58200</v>
      </c>
      <c r="E60" s="9">
        <v>58200</v>
      </c>
      <c r="F60" s="9">
        <v>52268.93</v>
      </c>
      <c r="G60" s="9">
        <f t="shared" si="0"/>
        <v>89.809158075601374</v>
      </c>
    </row>
    <row r="61" spans="1:7" ht="67.5" outlineLevel="3" collapsed="1">
      <c r="A61" s="5" t="s">
        <v>57</v>
      </c>
      <c r="B61" s="5" t="s">
        <v>66</v>
      </c>
      <c r="C61" s="14" t="s">
        <v>67</v>
      </c>
      <c r="D61" s="9">
        <v>300</v>
      </c>
      <c r="E61" s="9">
        <v>300</v>
      </c>
      <c r="F61" s="9">
        <v>373.86</v>
      </c>
      <c r="G61" s="9">
        <f t="shared" si="0"/>
        <v>124.62</v>
      </c>
    </row>
    <row r="62" spans="1:7" ht="101.25" hidden="1" outlineLevel="4">
      <c r="A62" s="5" t="s">
        <v>57</v>
      </c>
      <c r="B62" s="5" t="s">
        <v>68</v>
      </c>
      <c r="C62" s="14" t="s">
        <v>69</v>
      </c>
      <c r="D62" s="9">
        <v>300</v>
      </c>
      <c r="E62" s="9">
        <v>300</v>
      </c>
      <c r="F62" s="9">
        <v>373.86</v>
      </c>
      <c r="G62" s="9">
        <f t="shared" si="0"/>
        <v>124.62</v>
      </c>
    </row>
    <row r="63" spans="1:7" ht="101.25" hidden="1" outlineLevel="7">
      <c r="A63" s="5" t="s">
        <v>57</v>
      </c>
      <c r="B63" s="5" t="s">
        <v>68</v>
      </c>
      <c r="C63" s="14" t="s">
        <v>69</v>
      </c>
      <c r="D63" s="9">
        <v>300</v>
      </c>
      <c r="E63" s="9">
        <v>300</v>
      </c>
      <c r="F63" s="9">
        <v>373.86</v>
      </c>
      <c r="G63" s="9">
        <f t="shared" si="0"/>
        <v>124.62</v>
      </c>
    </row>
    <row r="64" spans="1:7" ht="56.25" outlineLevel="3" collapsed="1">
      <c r="A64" s="5" t="s">
        <v>57</v>
      </c>
      <c r="B64" s="5" t="s">
        <v>70</v>
      </c>
      <c r="C64" s="14" t="s">
        <v>71</v>
      </c>
      <c r="D64" s="9">
        <v>76000</v>
      </c>
      <c r="E64" s="9">
        <v>76000</v>
      </c>
      <c r="F64" s="9">
        <v>70316.399999999994</v>
      </c>
      <c r="G64" s="9">
        <f t="shared" si="0"/>
        <v>92.521578947368411</v>
      </c>
    </row>
    <row r="65" spans="1:7" ht="90" hidden="1" outlineLevel="4">
      <c r="A65" s="5" t="s">
        <v>57</v>
      </c>
      <c r="B65" s="5" t="s">
        <v>72</v>
      </c>
      <c r="C65" s="14" t="s">
        <v>73</v>
      </c>
      <c r="D65" s="9">
        <v>76000</v>
      </c>
      <c r="E65" s="9">
        <v>76000</v>
      </c>
      <c r="F65" s="9">
        <v>70316.399999999994</v>
      </c>
      <c r="G65" s="9">
        <f t="shared" si="0"/>
        <v>92.521578947368411</v>
      </c>
    </row>
    <row r="66" spans="1:7" ht="90" hidden="1" outlineLevel="7">
      <c r="A66" s="5" t="s">
        <v>57</v>
      </c>
      <c r="B66" s="5" t="s">
        <v>72</v>
      </c>
      <c r="C66" s="14" t="s">
        <v>73</v>
      </c>
      <c r="D66" s="9">
        <v>76000</v>
      </c>
      <c r="E66" s="9">
        <v>76000</v>
      </c>
      <c r="F66" s="9">
        <v>70316.399999999994</v>
      </c>
      <c r="G66" s="9">
        <f t="shared" si="0"/>
        <v>92.521578947368411</v>
      </c>
    </row>
    <row r="67" spans="1:7" ht="56.25" outlineLevel="3" collapsed="1">
      <c r="A67" s="5" t="s">
        <v>57</v>
      </c>
      <c r="B67" s="5" t="s">
        <v>74</v>
      </c>
      <c r="C67" s="14" t="s">
        <v>75</v>
      </c>
      <c r="D67" s="9">
        <v>-7500</v>
      </c>
      <c r="E67" s="9">
        <v>-7500</v>
      </c>
      <c r="F67" s="9">
        <v>-9636</v>
      </c>
      <c r="G67" s="9">
        <f t="shared" si="0"/>
        <v>128.47999999999999</v>
      </c>
    </row>
    <row r="68" spans="1:7" ht="90" hidden="1" outlineLevel="4">
      <c r="A68" s="5" t="s">
        <v>57</v>
      </c>
      <c r="B68" s="5" t="s">
        <v>76</v>
      </c>
      <c r="C68" s="14" t="s">
        <v>77</v>
      </c>
      <c r="D68" s="9">
        <v>-7500</v>
      </c>
      <c r="E68" s="9">
        <v>-7500</v>
      </c>
      <c r="F68" s="9">
        <v>-9636</v>
      </c>
      <c r="G68" s="9">
        <f t="shared" si="0"/>
        <v>128.47999999999999</v>
      </c>
    </row>
    <row r="69" spans="1:7" ht="90" hidden="1" outlineLevel="7">
      <c r="A69" s="5" t="s">
        <v>57</v>
      </c>
      <c r="B69" s="5" t="s">
        <v>76</v>
      </c>
      <c r="C69" s="14" t="s">
        <v>77</v>
      </c>
      <c r="D69" s="9">
        <v>-7500</v>
      </c>
      <c r="E69" s="9">
        <v>-7500</v>
      </c>
      <c r="F69" s="9">
        <v>-9636</v>
      </c>
      <c r="G69" s="9">
        <f t="shared" si="0"/>
        <v>128.47999999999999</v>
      </c>
    </row>
    <row r="70" spans="1:7" ht="22.5" outlineLevel="1">
      <c r="A70" s="5" t="s">
        <v>8</v>
      </c>
      <c r="B70" s="5" t="s">
        <v>78</v>
      </c>
      <c r="C70" s="14" t="s">
        <v>79</v>
      </c>
      <c r="D70" s="9">
        <v>9938500</v>
      </c>
      <c r="E70" s="9">
        <v>7705000</v>
      </c>
      <c r="F70" s="9">
        <v>7851204.79</v>
      </c>
      <c r="G70" s="9">
        <f t="shared" si="0"/>
        <v>101.89753134328359</v>
      </c>
    </row>
    <row r="71" spans="1:7" ht="22.5" outlineLevel="2">
      <c r="A71" s="5" t="s">
        <v>8</v>
      </c>
      <c r="B71" s="5" t="s">
        <v>80</v>
      </c>
      <c r="C71" s="14" t="s">
        <v>81</v>
      </c>
      <c r="D71" s="9">
        <v>7363500</v>
      </c>
      <c r="E71" s="9">
        <v>5000000</v>
      </c>
      <c r="F71" s="9">
        <v>5109486.5999999996</v>
      </c>
      <c r="G71" s="9">
        <f t="shared" si="0"/>
        <v>102.18973199999999</v>
      </c>
    </row>
    <row r="72" spans="1:7" ht="22.5" outlineLevel="3">
      <c r="A72" s="5" t="s">
        <v>8</v>
      </c>
      <c r="B72" s="5" t="s">
        <v>82</v>
      </c>
      <c r="C72" s="14" t="s">
        <v>83</v>
      </c>
      <c r="D72" s="9">
        <v>5243000</v>
      </c>
      <c r="E72" s="9">
        <v>3900000</v>
      </c>
      <c r="F72" s="9">
        <v>4030836.07</v>
      </c>
      <c r="G72" s="9">
        <f t="shared" si="0"/>
        <v>103.35477102564101</v>
      </c>
    </row>
    <row r="73" spans="1:7" ht="22.5" outlineLevel="4">
      <c r="A73" s="5" t="s">
        <v>8</v>
      </c>
      <c r="B73" s="5" t="s">
        <v>84</v>
      </c>
      <c r="C73" s="14" t="s">
        <v>83</v>
      </c>
      <c r="D73" s="9">
        <v>5243000</v>
      </c>
      <c r="E73" s="9">
        <v>3900000</v>
      </c>
      <c r="F73" s="9">
        <v>4030007.6</v>
      </c>
      <c r="G73" s="9">
        <f t="shared" si="0"/>
        <v>103.3335282051282</v>
      </c>
    </row>
    <row r="74" spans="1:7" ht="22.5" outlineLevel="5" collapsed="1">
      <c r="A74" s="5" t="s">
        <v>8</v>
      </c>
      <c r="B74" s="5" t="s">
        <v>84</v>
      </c>
      <c r="C74" s="14" t="s">
        <v>83</v>
      </c>
      <c r="D74" s="9">
        <v>5243000</v>
      </c>
      <c r="E74" s="9">
        <v>0</v>
      </c>
      <c r="F74" s="9">
        <v>0</v>
      </c>
      <c r="G74" s="9"/>
    </row>
    <row r="75" spans="1:7" ht="22.5" hidden="1" outlineLevel="7">
      <c r="A75" s="5" t="s">
        <v>8</v>
      </c>
      <c r="B75" s="5" t="s">
        <v>84</v>
      </c>
      <c r="C75" s="14" t="s">
        <v>83</v>
      </c>
      <c r="D75" s="9">
        <v>5243000</v>
      </c>
      <c r="E75" s="9">
        <v>0</v>
      </c>
      <c r="F75" s="9">
        <v>0</v>
      </c>
      <c r="G75" s="9" t="e">
        <f t="shared" ref="G75:G137" si="1">F75/E75*100</f>
        <v>#DIV/0!</v>
      </c>
    </row>
    <row r="76" spans="1:7" ht="45" outlineLevel="5" collapsed="1">
      <c r="A76" s="5" t="s">
        <v>8</v>
      </c>
      <c r="B76" s="5" t="s">
        <v>85</v>
      </c>
      <c r="C76" s="14" t="s">
        <v>86</v>
      </c>
      <c r="D76" s="9">
        <v>0</v>
      </c>
      <c r="E76" s="9">
        <v>3900000</v>
      </c>
      <c r="F76" s="9">
        <v>3944871.09</v>
      </c>
      <c r="G76" s="9">
        <f t="shared" si="1"/>
        <v>101.15054076923076</v>
      </c>
    </row>
    <row r="77" spans="1:7" ht="45" hidden="1" outlineLevel="7">
      <c r="A77" s="5" t="s">
        <v>8</v>
      </c>
      <c r="B77" s="5" t="s">
        <v>85</v>
      </c>
      <c r="C77" s="14" t="s">
        <v>86</v>
      </c>
      <c r="D77" s="9">
        <v>0</v>
      </c>
      <c r="E77" s="9">
        <v>3900000</v>
      </c>
      <c r="F77" s="9">
        <v>3944871.09</v>
      </c>
      <c r="G77" s="9">
        <f t="shared" si="1"/>
        <v>101.15054076923076</v>
      </c>
    </row>
    <row r="78" spans="1:7" ht="33.75" outlineLevel="5" collapsed="1">
      <c r="A78" s="5" t="s">
        <v>8</v>
      </c>
      <c r="B78" s="5" t="s">
        <v>87</v>
      </c>
      <c r="C78" s="14" t="s">
        <v>88</v>
      </c>
      <c r="D78" s="9">
        <v>0</v>
      </c>
      <c r="E78" s="9">
        <v>0</v>
      </c>
      <c r="F78" s="9">
        <v>85486.89</v>
      </c>
      <c r="G78" s="9"/>
    </row>
    <row r="79" spans="1:7" ht="33.75" hidden="1" outlineLevel="7">
      <c r="A79" s="5" t="s">
        <v>8</v>
      </c>
      <c r="B79" s="5" t="s">
        <v>87</v>
      </c>
      <c r="C79" s="14" t="s">
        <v>88</v>
      </c>
      <c r="D79" s="9">
        <v>0</v>
      </c>
      <c r="E79" s="9">
        <v>0</v>
      </c>
      <c r="F79" s="9">
        <v>85486.89</v>
      </c>
      <c r="G79" s="9"/>
    </row>
    <row r="80" spans="1:7" ht="56.25" outlineLevel="5" collapsed="1">
      <c r="A80" s="5" t="s">
        <v>8</v>
      </c>
      <c r="B80" s="5" t="s">
        <v>89</v>
      </c>
      <c r="C80" s="14" t="s">
        <v>90</v>
      </c>
      <c r="D80" s="9">
        <v>0</v>
      </c>
      <c r="E80" s="9">
        <v>0</v>
      </c>
      <c r="F80" s="9">
        <v>1000</v>
      </c>
      <c r="G80" s="9"/>
    </row>
    <row r="81" spans="1:7" ht="56.25" hidden="1" outlineLevel="7">
      <c r="A81" s="5" t="s">
        <v>8</v>
      </c>
      <c r="B81" s="5" t="s">
        <v>89</v>
      </c>
      <c r="C81" s="14" t="s">
        <v>90</v>
      </c>
      <c r="D81" s="9">
        <v>0</v>
      </c>
      <c r="E81" s="9">
        <v>0</v>
      </c>
      <c r="F81" s="9">
        <v>1000</v>
      </c>
      <c r="G81" s="9"/>
    </row>
    <row r="82" spans="1:7" ht="33.75" outlineLevel="5" collapsed="1">
      <c r="A82" s="5" t="s">
        <v>8</v>
      </c>
      <c r="B82" s="5" t="s">
        <v>91</v>
      </c>
      <c r="C82" s="14" t="s">
        <v>92</v>
      </c>
      <c r="D82" s="9">
        <v>0</v>
      </c>
      <c r="E82" s="9">
        <v>0</v>
      </c>
      <c r="F82" s="9">
        <v>-1350.38</v>
      </c>
      <c r="G82" s="9"/>
    </row>
    <row r="83" spans="1:7" ht="33.75" hidden="1" outlineLevel="7">
      <c r="A83" s="5" t="s">
        <v>8</v>
      </c>
      <c r="B83" s="5" t="s">
        <v>91</v>
      </c>
      <c r="C83" s="14" t="s">
        <v>92</v>
      </c>
      <c r="D83" s="9">
        <v>0</v>
      </c>
      <c r="E83" s="9">
        <v>0</v>
      </c>
      <c r="F83" s="9">
        <v>-1350.38</v>
      </c>
      <c r="G83" s="9"/>
    </row>
    <row r="84" spans="1:7" ht="33.75" outlineLevel="4">
      <c r="A84" s="5" t="s">
        <v>8</v>
      </c>
      <c r="B84" s="5" t="s">
        <v>93</v>
      </c>
      <c r="C84" s="14" t="s">
        <v>94</v>
      </c>
      <c r="D84" s="9">
        <v>0</v>
      </c>
      <c r="E84" s="9">
        <v>0</v>
      </c>
      <c r="F84" s="9">
        <v>828.47</v>
      </c>
      <c r="G84" s="9"/>
    </row>
    <row r="85" spans="1:7" ht="45" outlineLevel="5" collapsed="1">
      <c r="A85" s="5" t="s">
        <v>8</v>
      </c>
      <c r="B85" s="5" t="s">
        <v>95</v>
      </c>
      <c r="C85" s="14" t="s">
        <v>96</v>
      </c>
      <c r="D85" s="9">
        <v>0</v>
      </c>
      <c r="E85" s="9">
        <v>0</v>
      </c>
      <c r="F85" s="9">
        <v>828.47</v>
      </c>
      <c r="G85" s="9"/>
    </row>
    <row r="86" spans="1:7" ht="45" hidden="1" outlineLevel="7">
      <c r="A86" s="5" t="s">
        <v>8</v>
      </c>
      <c r="B86" s="5" t="s">
        <v>95</v>
      </c>
      <c r="C86" s="14" t="s">
        <v>96</v>
      </c>
      <c r="D86" s="9">
        <v>0</v>
      </c>
      <c r="E86" s="9">
        <v>0</v>
      </c>
      <c r="F86" s="9">
        <v>828.47</v>
      </c>
      <c r="G86" s="9" t="e">
        <f t="shared" si="1"/>
        <v>#DIV/0!</v>
      </c>
    </row>
    <row r="87" spans="1:7" ht="33.75" outlineLevel="3">
      <c r="A87" s="5" t="s">
        <v>8</v>
      </c>
      <c r="B87" s="5" t="s">
        <v>97</v>
      </c>
      <c r="C87" s="14" t="s">
        <v>98</v>
      </c>
      <c r="D87" s="9">
        <v>2120500</v>
      </c>
      <c r="E87" s="9">
        <v>1100000</v>
      </c>
      <c r="F87" s="9">
        <v>1078650.53</v>
      </c>
      <c r="G87" s="9">
        <f t="shared" si="1"/>
        <v>98.059139090909099</v>
      </c>
    </row>
    <row r="88" spans="1:7" ht="45" outlineLevel="4">
      <c r="A88" s="5" t="s">
        <v>8</v>
      </c>
      <c r="B88" s="5" t="s">
        <v>99</v>
      </c>
      <c r="C88" s="14" t="s">
        <v>100</v>
      </c>
      <c r="D88" s="9">
        <v>2120500</v>
      </c>
      <c r="E88" s="9">
        <v>1100000</v>
      </c>
      <c r="F88" s="9">
        <v>1078649.72</v>
      </c>
      <c r="G88" s="9">
        <f t="shared" si="1"/>
        <v>98.059065454545447</v>
      </c>
    </row>
    <row r="89" spans="1:7" ht="45" outlineLevel="5" collapsed="1">
      <c r="A89" s="5" t="s">
        <v>8</v>
      </c>
      <c r="B89" s="5" t="s">
        <v>99</v>
      </c>
      <c r="C89" s="14" t="s">
        <v>100</v>
      </c>
      <c r="D89" s="9">
        <v>2120500</v>
      </c>
      <c r="E89" s="9">
        <v>0</v>
      </c>
      <c r="F89" s="9">
        <v>0</v>
      </c>
      <c r="G89" s="9"/>
    </row>
    <row r="90" spans="1:7" ht="45" hidden="1" outlineLevel="7">
      <c r="A90" s="5" t="s">
        <v>8</v>
      </c>
      <c r="B90" s="5" t="s">
        <v>99</v>
      </c>
      <c r="C90" s="14" t="s">
        <v>100</v>
      </c>
      <c r="D90" s="9">
        <v>2120500</v>
      </c>
      <c r="E90" s="9">
        <v>0</v>
      </c>
      <c r="F90" s="9">
        <v>0</v>
      </c>
      <c r="G90" s="9" t="e">
        <f t="shared" si="1"/>
        <v>#DIV/0!</v>
      </c>
    </row>
    <row r="91" spans="1:7" ht="78.75" outlineLevel="5" collapsed="1">
      <c r="A91" s="5" t="s">
        <v>8</v>
      </c>
      <c r="B91" s="5" t="s">
        <v>101</v>
      </c>
      <c r="C91" s="14" t="s">
        <v>102</v>
      </c>
      <c r="D91" s="9">
        <v>0</v>
      </c>
      <c r="E91" s="9">
        <v>1100000</v>
      </c>
      <c r="F91" s="9">
        <v>1058065.75</v>
      </c>
      <c r="G91" s="9">
        <f t="shared" si="1"/>
        <v>96.187795454545451</v>
      </c>
    </row>
    <row r="92" spans="1:7" ht="78.75" hidden="1" outlineLevel="7">
      <c r="A92" s="5" t="s">
        <v>8</v>
      </c>
      <c r="B92" s="5" t="s">
        <v>101</v>
      </c>
      <c r="C92" s="14" t="s">
        <v>102</v>
      </c>
      <c r="D92" s="9">
        <v>0</v>
      </c>
      <c r="E92" s="9">
        <v>1100000</v>
      </c>
      <c r="F92" s="9">
        <v>1058065.75</v>
      </c>
      <c r="G92" s="9">
        <f t="shared" si="1"/>
        <v>96.187795454545451</v>
      </c>
    </row>
    <row r="93" spans="1:7" ht="56.25" outlineLevel="5" collapsed="1">
      <c r="A93" s="5" t="s">
        <v>8</v>
      </c>
      <c r="B93" s="5" t="s">
        <v>103</v>
      </c>
      <c r="C93" s="14" t="s">
        <v>104</v>
      </c>
      <c r="D93" s="9">
        <v>0</v>
      </c>
      <c r="E93" s="9">
        <v>0</v>
      </c>
      <c r="F93" s="9">
        <v>20583.97</v>
      </c>
      <c r="G93" s="9"/>
    </row>
    <row r="94" spans="1:7" ht="56.25" hidden="1" outlineLevel="7">
      <c r="A94" s="5" t="s">
        <v>8</v>
      </c>
      <c r="B94" s="5" t="s">
        <v>103</v>
      </c>
      <c r="C94" s="14" t="s">
        <v>104</v>
      </c>
      <c r="D94" s="9">
        <v>0</v>
      </c>
      <c r="E94" s="9">
        <v>0</v>
      </c>
      <c r="F94" s="9">
        <v>20583.97</v>
      </c>
      <c r="G94" s="9"/>
    </row>
    <row r="95" spans="1:7" ht="45" outlineLevel="4">
      <c r="A95" s="5" t="s">
        <v>8</v>
      </c>
      <c r="B95" s="5" t="s">
        <v>105</v>
      </c>
      <c r="C95" s="14" t="s">
        <v>106</v>
      </c>
      <c r="D95" s="9">
        <v>0</v>
      </c>
      <c r="E95" s="9">
        <v>0</v>
      </c>
      <c r="F95" s="9">
        <v>0.81</v>
      </c>
      <c r="G95" s="9"/>
    </row>
    <row r="96" spans="1:7" ht="45" outlineLevel="5" collapsed="1">
      <c r="A96" s="5" t="s">
        <v>8</v>
      </c>
      <c r="B96" s="5" t="s">
        <v>107</v>
      </c>
      <c r="C96" s="14" t="s">
        <v>108</v>
      </c>
      <c r="D96" s="9">
        <v>0</v>
      </c>
      <c r="E96" s="9">
        <v>0</v>
      </c>
      <c r="F96" s="9">
        <v>0.81</v>
      </c>
      <c r="G96" s="9"/>
    </row>
    <row r="97" spans="1:7" ht="45" hidden="1" outlineLevel="7">
      <c r="A97" s="5" t="s">
        <v>8</v>
      </c>
      <c r="B97" s="5" t="s">
        <v>107</v>
      </c>
      <c r="C97" s="14" t="s">
        <v>108</v>
      </c>
      <c r="D97" s="9">
        <v>0</v>
      </c>
      <c r="E97" s="9">
        <v>0</v>
      </c>
      <c r="F97" s="9">
        <v>0.81</v>
      </c>
      <c r="G97" s="9" t="e">
        <f t="shared" si="1"/>
        <v>#DIV/0!</v>
      </c>
    </row>
    <row r="98" spans="1:7" ht="22.5" outlineLevel="2">
      <c r="A98" s="5" t="s">
        <v>8</v>
      </c>
      <c r="B98" s="5" t="s">
        <v>109</v>
      </c>
      <c r="C98" s="14" t="s">
        <v>110</v>
      </c>
      <c r="D98" s="9">
        <v>1400000</v>
      </c>
      <c r="E98" s="9">
        <v>1440000</v>
      </c>
      <c r="F98" s="9">
        <v>1479184.43</v>
      </c>
      <c r="G98" s="9">
        <f t="shared" si="1"/>
        <v>102.72114097222223</v>
      </c>
    </row>
    <row r="99" spans="1:7" ht="22.5" outlineLevel="3">
      <c r="A99" s="5" t="s">
        <v>8</v>
      </c>
      <c r="B99" s="5" t="s">
        <v>111</v>
      </c>
      <c r="C99" s="14" t="s">
        <v>110</v>
      </c>
      <c r="D99" s="9">
        <v>1400000</v>
      </c>
      <c r="E99" s="9">
        <v>1440000</v>
      </c>
      <c r="F99" s="9">
        <v>1478506.29</v>
      </c>
      <c r="G99" s="9">
        <f t="shared" si="1"/>
        <v>102.67404791666668</v>
      </c>
    </row>
    <row r="100" spans="1:7" ht="22.5" outlineLevel="4" collapsed="1">
      <c r="A100" s="5" t="s">
        <v>8</v>
      </c>
      <c r="B100" s="5" t="s">
        <v>111</v>
      </c>
      <c r="C100" s="14" t="s">
        <v>110</v>
      </c>
      <c r="D100" s="9">
        <v>1400000</v>
      </c>
      <c r="E100" s="9">
        <v>0</v>
      </c>
      <c r="F100" s="9">
        <v>0</v>
      </c>
      <c r="G100" s="9"/>
    </row>
    <row r="101" spans="1:7" ht="22.5" hidden="1" outlineLevel="7">
      <c r="A101" s="5" t="s">
        <v>8</v>
      </c>
      <c r="B101" s="5" t="s">
        <v>111</v>
      </c>
      <c r="C101" s="14" t="s">
        <v>110</v>
      </c>
      <c r="D101" s="9">
        <v>1400000</v>
      </c>
      <c r="E101" s="9">
        <v>0</v>
      </c>
      <c r="F101" s="9">
        <v>0</v>
      </c>
      <c r="G101" s="9" t="e">
        <f t="shared" si="1"/>
        <v>#DIV/0!</v>
      </c>
    </row>
    <row r="102" spans="1:7" ht="45" outlineLevel="4" collapsed="1">
      <c r="A102" s="5" t="s">
        <v>8</v>
      </c>
      <c r="B102" s="5" t="s">
        <v>112</v>
      </c>
      <c r="C102" s="14" t="s">
        <v>113</v>
      </c>
      <c r="D102" s="9">
        <v>0</v>
      </c>
      <c r="E102" s="9">
        <v>1440000</v>
      </c>
      <c r="F102" s="9">
        <v>1449121.98</v>
      </c>
      <c r="G102" s="9">
        <f t="shared" si="1"/>
        <v>100.63347083333333</v>
      </c>
    </row>
    <row r="103" spans="1:7" ht="45" hidden="1" outlineLevel="7">
      <c r="A103" s="5" t="s">
        <v>8</v>
      </c>
      <c r="B103" s="5" t="s">
        <v>112</v>
      </c>
      <c r="C103" s="14" t="s">
        <v>113</v>
      </c>
      <c r="D103" s="9">
        <v>0</v>
      </c>
      <c r="E103" s="9">
        <v>1440000</v>
      </c>
      <c r="F103" s="9">
        <v>1449121.98</v>
      </c>
      <c r="G103" s="9">
        <f t="shared" si="1"/>
        <v>100.63347083333333</v>
      </c>
    </row>
    <row r="104" spans="1:7" ht="22.5" outlineLevel="4" collapsed="1">
      <c r="A104" s="5" t="s">
        <v>8</v>
      </c>
      <c r="B104" s="5" t="s">
        <v>114</v>
      </c>
      <c r="C104" s="14" t="s">
        <v>115</v>
      </c>
      <c r="D104" s="9">
        <v>0</v>
      </c>
      <c r="E104" s="9">
        <v>0</v>
      </c>
      <c r="F104" s="9">
        <v>13894.49</v>
      </c>
      <c r="G104" s="9"/>
    </row>
    <row r="105" spans="1:7" ht="22.5" hidden="1" outlineLevel="7">
      <c r="A105" s="5" t="s">
        <v>8</v>
      </c>
      <c r="B105" s="5" t="s">
        <v>114</v>
      </c>
      <c r="C105" s="14" t="s">
        <v>115</v>
      </c>
      <c r="D105" s="9">
        <v>0</v>
      </c>
      <c r="E105" s="9">
        <v>0</v>
      </c>
      <c r="F105" s="9">
        <v>13894.49</v>
      </c>
      <c r="G105" s="9"/>
    </row>
    <row r="106" spans="1:7" ht="45" outlineLevel="4" collapsed="1">
      <c r="A106" s="5" t="s">
        <v>8</v>
      </c>
      <c r="B106" s="5" t="s">
        <v>116</v>
      </c>
      <c r="C106" s="14" t="s">
        <v>117</v>
      </c>
      <c r="D106" s="9">
        <v>0</v>
      </c>
      <c r="E106" s="9">
        <v>0</v>
      </c>
      <c r="F106" s="9">
        <v>14338.82</v>
      </c>
      <c r="G106" s="9"/>
    </row>
    <row r="107" spans="1:7" ht="45" hidden="1" outlineLevel="7">
      <c r="A107" s="5" t="s">
        <v>8</v>
      </c>
      <c r="B107" s="5" t="s">
        <v>116</v>
      </c>
      <c r="C107" s="14" t="s">
        <v>117</v>
      </c>
      <c r="D107" s="9">
        <v>0</v>
      </c>
      <c r="E107" s="9">
        <v>0</v>
      </c>
      <c r="F107" s="9">
        <v>14338.82</v>
      </c>
      <c r="G107" s="9"/>
    </row>
    <row r="108" spans="1:7" ht="22.5" outlineLevel="4" collapsed="1">
      <c r="A108" s="5" t="s">
        <v>8</v>
      </c>
      <c r="B108" s="5" t="s">
        <v>118</v>
      </c>
      <c r="C108" s="14" t="s">
        <v>119</v>
      </c>
      <c r="D108" s="9">
        <v>0</v>
      </c>
      <c r="E108" s="9">
        <v>0</v>
      </c>
      <c r="F108" s="9">
        <v>1151</v>
      </c>
      <c r="G108" s="9"/>
    </row>
    <row r="109" spans="1:7" ht="22.5" hidden="1" outlineLevel="7">
      <c r="A109" s="5" t="s">
        <v>8</v>
      </c>
      <c r="B109" s="5" t="s">
        <v>118</v>
      </c>
      <c r="C109" s="14" t="s">
        <v>119</v>
      </c>
      <c r="D109" s="9">
        <v>0</v>
      </c>
      <c r="E109" s="9">
        <v>0</v>
      </c>
      <c r="F109" s="9">
        <v>1151</v>
      </c>
      <c r="G109" s="9" t="e">
        <f t="shared" si="1"/>
        <v>#DIV/0!</v>
      </c>
    </row>
    <row r="110" spans="1:7" ht="33.75" outlineLevel="3">
      <c r="A110" s="5" t="s">
        <v>8</v>
      </c>
      <c r="B110" s="5" t="s">
        <v>120</v>
      </c>
      <c r="C110" s="14" t="s">
        <v>121</v>
      </c>
      <c r="D110" s="9">
        <v>0</v>
      </c>
      <c r="E110" s="9">
        <v>0</v>
      </c>
      <c r="F110" s="9">
        <v>678.14</v>
      </c>
      <c r="G110" s="9"/>
    </row>
    <row r="111" spans="1:7" ht="33.75" outlineLevel="4" collapsed="1">
      <c r="A111" s="5" t="s">
        <v>8</v>
      </c>
      <c r="B111" s="5" t="s">
        <v>122</v>
      </c>
      <c r="C111" s="14" t="s">
        <v>123</v>
      </c>
      <c r="D111" s="9">
        <v>0</v>
      </c>
      <c r="E111" s="9">
        <v>0</v>
      </c>
      <c r="F111" s="9">
        <v>678.14</v>
      </c>
      <c r="G111" s="9"/>
    </row>
    <row r="112" spans="1:7" ht="33.75" hidden="1" outlineLevel="7">
      <c r="A112" s="5" t="s">
        <v>8</v>
      </c>
      <c r="B112" s="5" t="s">
        <v>122</v>
      </c>
      <c r="C112" s="14" t="s">
        <v>123</v>
      </c>
      <c r="D112" s="9">
        <v>0</v>
      </c>
      <c r="E112" s="9">
        <v>0</v>
      </c>
      <c r="F112" s="9">
        <v>678.14</v>
      </c>
      <c r="G112" s="9" t="e">
        <f t="shared" si="1"/>
        <v>#DIV/0!</v>
      </c>
    </row>
    <row r="113" spans="1:7" ht="22.5" outlineLevel="2">
      <c r="A113" s="5" t="s">
        <v>8</v>
      </c>
      <c r="B113" s="5" t="s">
        <v>124</v>
      </c>
      <c r="C113" s="14" t="s">
        <v>125</v>
      </c>
      <c r="D113" s="9">
        <v>926000</v>
      </c>
      <c r="E113" s="9">
        <v>1175000</v>
      </c>
      <c r="F113" s="9">
        <v>1174172.76</v>
      </c>
      <c r="G113" s="9">
        <f t="shared" si="1"/>
        <v>99.929596595744684</v>
      </c>
    </row>
    <row r="114" spans="1:7" ht="22.5" outlineLevel="3">
      <c r="A114" s="5" t="s">
        <v>8</v>
      </c>
      <c r="B114" s="5" t="s">
        <v>126</v>
      </c>
      <c r="C114" s="14" t="s">
        <v>125</v>
      </c>
      <c r="D114" s="9">
        <v>926000</v>
      </c>
      <c r="E114" s="9">
        <v>1175000</v>
      </c>
      <c r="F114" s="9">
        <v>1174172.76</v>
      </c>
      <c r="G114" s="9">
        <f t="shared" si="1"/>
        <v>99.929596595744684</v>
      </c>
    </row>
    <row r="115" spans="1:7" ht="22.5" outlineLevel="4" collapsed="1">
      <c r="A115" s="5" t="s">
        <v>8</v>
      </c>
      <c r="B115" s="5" t="s">
        <v>126</v>
      </c>
      <c r="C115" s="14" t="s">
        <v>125</v>
      </c>
      <c r="D115" s="9">
        <v>926000</v>
      </c>
      <c r="E115" s="9">
        <v>0</v>
      </c>
      <c r="F115" s="9">
        <v>0</v>
      </c>
      <c r="G115" s="9"/>
    </row>
    <row r="116" spans="1:7" ht="22.5" hidden="1" outlineLevel="7">
      <c r="A116" s="5" t="s">
        <v>8</v>
      </c>
      <c r="B116" s="5" t="s">
        <v>126</v>
      </c>
      <c r="C116" s="14" t="s">
        <v>125</v>
      </c>
      <c r="D116" s="9">
        <v>926000</v>
      </c>
      <c r="E116" s="9">
        <v>0</v>
      </c>
      <c r="F116" s="9">
        <v>0</v>
      </c>
      <c r="G116" s="9" t="e">
        <f t="shared" si="1"/>
        <v>#DIV/0!</v>
      </c>
    </row>
    <row r="117" spans="1:7" ht="33.75" outlineLevel="4" collapsed="1">
      <c r="A117" s="5" t="s">
        <v>8</v>
      </c>
      <c r="B117" s="5" t="s">
        <v>127</v>
      </c>
      <c r="C117" s="14" t="s">
        <v>128</v>
      </c>
      <c r="D117" s="9">
        <v>0</v>
      </c>
      <c r="E117" s="9">
        <v>1175000</v>
      </c>
      <c r="F117" s="9">
        <v>1172026</v>
      </c>
      <c r="G117" s="9">
        <f t="shared" si="1"/>
        <v>99.746893617021286</v>
      </c>
    </row>
    <row r="118" spans="1:7" ht="33.75" hidden="1" outlineLevel="7">
      <c r="A118" s="5" t="s">
        <v>8</v>
      </c>
      <c r="B118" s="5" t="s">
        <v>127</v>
      </c>
      <c r="C118" s="14" t="s">
        <v>128</v>
      </c>
      <c r="D118" s="9">
        <v>0</v>
      </c>
      <c r="E118" s="9">
        <v>1175000</v>
      </c>
      <c r="F118" s="9">
        <v>1172026</v>
      </c>
      <c r="G118" s="9">
        <f t="shared" si="1"/>
        <v>99.746893617021286</v>
      </c>
    </row>
    <row r="119" spans="1:7" ht="22.5" outlineLevel="4" collapsed="1">
      <c r="A119" s="5" t="s">
        <v>8</v>
      </c>
      <c r="B119" s="5" t="s">
        <v>129</v>
      </c>
      <c r="C119" s="14" t="s">
        <v>130</v>
      </c>
      <c r="D119" s="9">
        <v>0</v>
      </c>
      <c r="E119" s="9">
        <v>0</v>
      </c>
      <c r="F119" s="9">
        <v>1396.76</v>
      </c>
      <c r="G119" s="9"/>
    </row>
    <row r="120" spans="1:7" ht="22.5" hidden="1" outlineLevel="7">
      <c r="A120" s="5" t="s">
        <v>8</v>
      </c>
      <c r="B120" s="5" t="s">
        <v>129</v>
      </c>
      <c r="C120" s="14" t="s">
        <v>130</v>
      </c>
      <c r="D120" s="9">
        <v>0</v>
      </c>
      <c r="E120" s="9">
        <v>0</v>
      </c>
      <c r="F120" s="9">
        <v>1396.76</v>
      </c>
      <c r="G120" s="9"/>
    </row>
    <row r="121" spans="1:7" ht="33.75" outlineLevel="4" collapsed="1">
      <c r="A121" s="5" t="s">
        <v>8</v>
      </c>
      <c r="B121" s="5" t="s">
        <v>131</v>
      </c>
      <c r="C121" s="14" t="s">
        <v>132</v>
      </c>
      <c r="D121" s="9">
        <v>0</v>
      </c>
      <c r="E121" s="9">
        <v>0</v>
      </c>
      <c r="F121" s="9">
        <v>750</v>
      </c>
      <c r="G121" s="9"/>
    </row>
    <row r="122" spans="1:7" ht="33.75" hidden="1" outlineLevel="7">
      <c r="A122" s="5" t="s">
        <v>8</v>
      </c>
      <c r="B122" s="5" t="s">
        <v>131</v>
      </c>
      <c r="C122" s="14" t="s">
        <v>132</v>
      </c>
      <c r="D122" s="9">
        <v>0</v>
      </c>
      <c r="E122" s="9">
        <v>0</v>
      </c>
      <c r="F122" s="9">
        <v>750</v>
      </c>
      <c r="G122" s="9" t="e">
        <f t="shared" si="1"/>
        <v>#DIV/0!</v>
      </c>
    </row>
    <row r="123" spans="1:7" ht="22.5" outlineLevel="2">
      <c r="A123" s="5" t="s">
        <v>8</v>
      </c>
      <c r="B123" s="5" t="s">
        <v>133</v>
      </c>
      <c r="C123" s="14" t="s">
        <v>134</v>
      </c>
      <c r="D123" s="9">
        <v>249000</v>
      </c>
      <c r="E123" s="9">
        <v>90000</v>
      </c>
      <c r="F123" s="9">
        <v>88361</v>
      </c>
      <c r="G123" s="9">
        <f t="shared" si="1"/>
        <v>98.178888888888892</v>
      </c>
    </row>
    <row r="124" spans="1:7" ht="33.75" outlineLevel="3">
      <c r="A124" s="5" t="s">
        <v>8</v>
      </c>
      <c r="B124" s="5" t="s">
        <v>135</v>
      </c>
      <c r="C124" s="14" t="s">
        <v>136</v>
      </c>
      <c r="D124" s="9">
        <v>249000</v>
      </c>
      <c r="E124" s="9">
        <v>90000</v>
      </c>
      <c r="F124" s="9">
        <v>88361</v>
      </c>
      <c r="G124" s="9">
        <f t="shared" si="1"/>
        <v>98.178888888888892</v>
      </c>
    </row>
    <row r="125" spans="1:7" ht="56.25" outlineLevel="4" collapsed="1">
      <c r="A125" s="5" t="s">
        <v>8</v>
      </c>
      <c r="B125" s="5" t="s">
        <v>137</v>
      </c>
      <c r="C125" s="14" t="s">
        <v>138</v>
      </c>
      <c r="D125" s="9">
        <v>249000</v>
      </c>
      <c r="E125" s="9">
        <v>90000</v>
      </c>
      <c r="F125" s="9">
        <v>88361</v>
      </c>
      <c r="G125" s="9">
        <f t="shared" si="1"/>
        <v>98.178888888888892</v>
      </c>
    </row>
    <row r="126" spans="1:7" ht="56.25" hidden="1" outlineLevel="7">
      <c r="A126" s="5" t="s">
        <v>8</v>
      </c>
      <c r="B126" s="5" t="s">
        <v>137</v>
      </c>
      <c r="C126" s="14" t="s">
        <v>138</v>
      </c>
      <c r="D126" s="9">
        <v>249000</v>
      </c>
      <c r="E126" s="9">
        <v>90000</v>
      </c>
      <c r="F126" s="9">
        <v>88361</v>
      </c>
      <c r="G126" s="9">
        <f t="shared" si="1"/>
        <v>98.178888888888892</v>
      </c>
    </row>
    <row r="127" spans="1:7" ht="22.5" outlineLevel="1">
      <c r="A127" s="5" t="s">
        <v>5</v>
      </c>
      <c r="B127" s="5" t="s">
        <v>139</v>
      </c>
      <c r="C127" s="14" t="s">
        <v>140</v>
      </c>
      <c r="D127" s="9">
        <v>25000</v>
      </c>
      <c r="E127" s="9">
        <v>0</v>
      </c>
      <c r="F127" s="9">
        <v>59360.95</v>
      </c>
      <c r="G127" s="9"/>
    </row>
    <row r="128" spans="1:7" ht="22.5" outlineLevel="2">
      <c r="A128" s="5" t="s">
        <v>8</v>
      </c>
      <c r="B128" s="5" t="s">
        <v>141</v>
      </c>
      <c r="C128" s="14" t="s">
        <v>142</v>
      </c>
      <c r="D128" s="9">
        <v>0</v>
      </c>
      <c r="E128" s="9">
        <v>0</v>
      </c>
      <c r="F128" s="9">
        <v>59360.95</v>
      </c>
      <c r="G128" s="9"/>
    </row>
    <row r="129" spans="1:10" ht="33.75" outlineLevel="3">
      <c r="A129" s="5" t="s">
        <v>8</v>
      </c>
      <c r="B129" s="5" t="s">
        <v>143</v>
      </c>
      <c r="C129" s="14" t="s">
        <v>144</v>
      </c>
      <c r="D129" s="9">
        <v>0</v>
      </c>
      <c r="E129" s="9">
        <v>0</v>
      </c>
      <c r="F129" s="9">
        <v>59360.95</v>
      </c>
      <c r="G129" s="9"/>
    </row>
    <row r="130" spans="1:10" ht="67.5" outlineLevel="4" collapsed="1">
      <c r="A130" s="5" t="s">
        <v>8</v>
      </c>
      <c r="B130" s="5" t="s">
        <v>145</v>
      </c>
      <c r="C130" s="14" t="s">
        <v>146</v>
      </c>
      <c r="D130" s="9">
        <v>0</v>
      </c>
      <c r="E130" s="9">
        <v>0</v>
      </c>
      <c r="F130" s="9">
        <v>59360.95</v>
      </c>
      <c r="G130" s="9"/>
    </row>
    <row r="131" spans="1:10" ht="67.5" hidden="1" outlineLevel="7">
      <c r="A131" s="5" t="s">
        <v>8</v>
      </c>
      <c r="B131" s="5" t="s">
        <v>145</v>
      </c>
      <c r="C131" s="14" t="s">
        <v>146</v>
      </c>
      <c r="D131" s="9">
        <v>0</v>
      </c>
      <c r="E131" s="9">
        <v>0</v>
      </c>
      <c r="F131" s="9">
        <v>59360.95</v>
      </c>
      <c r="G131" s="9"/>
    </row>
    <row r="132" spans="1:10" ht="33.75" outlineLevel="2">
      <c r="A132" s="5" t="s">
        <v>147</v>
      </c>
      <c r="B132" s="5" t="s">
        <v>148</v>
      </c>
      <c r="C132" s="14" t="s">
        <v>149</v>
      </c>
      <c r="D132" s="9">
        <v>25000</v>
      </c>
      <c r="E132" s="9">
        <v>0</v>
      </c>
      <c r="F132" s="9">
        <v>0</v>
      </c>
      <c r="G132" s="9"/>
    </row>
    <row r="133" spans="1:10" ht="22.5" outlineLevel="3" collapsed="1">
      <c r="A133" s="5" t="s">
        <v>147</v>
      </c>
      <c r="B133" s="5" t="s">
        <v>150</v>
      </c>
      <c r="C133" s="14" t="s">
        <v>151</v>
      </c>
      <c r="D133" s="9">
        <v>25000</v>
      </c>
      <c r="E133" s="9">
        <v>0</v>
      </c>
      <c r="F133" s="9">
        <v>0</v>
      </c>
      <c r="G133" s="9"/>
    </row>
    <row r="134" spans="1:10" ht="22.5" hidden="1" outlineLevel="7">
      <c r="A134" s="5" t="s">
        <v>147</v>
      </c>
      <c r="B134" s="5" t="s">
        <v>150</v>
      </c>
      <c r="C134" s="14" t="s">
        <v>151</v>
      </c>
      <c r="D134" s="9">
        <v>25000</v>
      </c>
      <c r="E134" s="9">
        <v>0</v>
      </c>
      <c r="F134" s="9">
        <v>0</v>
      </c>
      <c r="G134" s="9" t="e">
        <f t="shared" si="1"/>
        <v>#DIV/0!</v>
      </c>
    </row>
    <row r="135" spans="1:10" ht="33.75" outlineLevel="1">
      <c r="A135" s="5" t="s">
        <v>147</v>
      </c>
      <c r="B135" s="5" t="s">
        <v>152</v>
      </c>
      <c r="C135" s="14" t="s">
        <v>153</v>
      </c>
      <c r="D135" s="9">
        <v>15722400</v>
      </c>
      <c r="E135" s="9">
        <v>13350000</v>
      </c>
      <c r="F135" s="9">
        <v>13628060.15</v>
      </c>
      <c r="G135" s="9">
        <f t="shared" si="1"/>
        <v>102.08284756554306</v>
      </c>
    </row>
    <row r="136" spans="1:10" ht="67.5" outlineLevel="2">
      <c r="A136" s="5" t="s">
        <v>147</v>
      </c>
      <c r="B136" s="5" t="s">
        <v>154</v>
      </c>
      <c r="C136" s="14" t="s">
        <v>155</v>
      </c>
      <c r="D136" s="9">
        <v>15605400</v>
      </c>
      <c r="E136" s="9">
        <v>13350000</v>
      </c>
      <c r="F136" s="9">
        <v>13628060.15</v>
      </c>
      <c r="G136" s="9">
        <f t="shared" si="1"/>
        <v>102.08284756554306</v>
      </c>
    </row>
    <row r="137" spans="1:10" ht="56.25" outlineLevel="3">
      <c r="A137" s="5" t="s">
        <v>147</v>
      </c>
      <c r="B137" s="5" t="s">
        <v>156</v>
      </c>
      <c r="C137" s="14" t="s">
        <v>157</v>
      </c>
      <c r="D137" s="9">
        <v>13303400</v>
      </c>
      <c r="E137" s="9">
        <v>11000000</v>
      </c>
      <c r="F137" s="9">
        <v>11247940.550000001</v>
      </c>
      <c r="G137" s="9">
        <f t="shared" si="1"/>
        <v>102.25400500000002</v>
      </c>
    </row>
    <row r="138" spans="1:10" ht="67.5" outlineLevel="4" collapsed="1">
      <c r="A138" s="5" t="s">
        <v>147</v>
      </c>
      <c r="B138" s="5" t="s">
        <v>158</v>
      </c>
      <c r="C138" s="14" t="s">
        <v>159</v>
      </c>
      <c r="D138" s="9">
        <v>13303400</v>
      </c>
      <c r="E138" s="9">
        <v>11000000</v>
      </c>
      <c r="F138" s="9">
        <v>11247940.550000001</v>
      </c>
      <c r="G138" s="9">
        <f t="shared" ref="G138:G201" si="2">F138/E138*100</f>
        <v>102.25400500000002</v>
      </c>
    </row>
    <row r="139" spans="1:10" ht="67.5" hidden="1" outlineLevel="7">
      <c r="A139" s="5" t="s">
        <v>147</v>
      </c>
      <c r="B139" s="5" t="s">
        <v>158</v>
      </c>
      <c r="C139" s="14" t="s">
        <v>159</v>
      </c>
      <c r="D139" s="9">
        <v>13303400</v>
      </c>
      <c r="E139" s="9">
        <v>11000000</v>
      </c>
      <c r="F139" s="9">
        <v>11247940.550000001</v>
      </c>
      <c r="G139" s="9">
        <f t="shared" si="2"/>
        <v>102.25400500000002</v>
      </c>
    </row>
    <row r="140" spans="1:10" ht="67.5" outlineLevel="3">
      <c r="A140" s="5" t="s">
        <v>147</v>
      </c>
      <c r="B140" s="5" t="s">
        <v>160</v>
      </c>
      <c r="C140" s="14" t="s">
        <v>161</v>
      </c>
      <c r="D140" s="9">
        <v>1730000</v>
      </c>
      <c r="E140" s="9">
        <v>1850000</v>
      </c>
      <c r="F140" s="9">
        <v>1852655.32</v>
      </c>
      <c r="G140" s="9">
        <f t="shared" si="2"/>
        <v>100.14353081081082</v>
      </c>
    </row>
    <row r="141" spans="1:10" ht="67.5" outlineLevel="4" collapsed="1">
      <c r="A141" s="5" t="s">
        <v>147</v>
      </c>
      <c r="B141" s="5" t="s">
        <v>162</v>
      </c>
      <c r="C141" s="14" t="s">
        <v>163</v>
      </c>
      <c r="D141" s="9">
        <v>1730000</v>
      </c>
      <c r="E141" s="9">
        <v>1850000</v>
      </c>
      <c r="F141" s="9">
        <v>1852655.32</v>
      </c>
      <c r="G141" s="9">
        <f t="shared" si="2"/>
        <v>100.14353081081082</v>
      </c>
      <c r="H141" s="13">
        <f>D140+D144+D148+D181+D185+D192</f>
        <v>4974900</v>
      </c>
      <c r="I141" s="13">
        <f>E140+E144+E148+E181+E185+E192</f>
        <v>16872000</v>
      </c>
      <c r="J141" s="13">
        <f>F140+F144+F148+F181+F185+F192</f>
        <v>16939994.039999999</v>
      </c>
    </row>
    <row r="142" spans="1:10" ht="67.5" hidden="1" outlineLevel="7">
      <c r="A142" s="5" t="s">
        <v>147</v>
      </c>
      <c r="B142" s="5" t="s">
        <v>162</v>
      </c>
      <c r="C142" s="14" t="s">
        <v>163</v>
      </c>
      <c r="D142" s="9">
        <v>1730000</v>
      </c>
      <c r="E142" s="9">
        <v>1850000</v>
      </c>
      <c r="F142" s="9">
        <v>1852655.32</v>
      </c>
      <c r="G142" s="9">
        <f t="shared" si="2"/>
        <v>100.14353081081082</v>
      </c>
    </row>
    <row r="143" spans="1:10" ht="33.75" outlineLevel="3">
      <c r="A143" s="5" t="s">
        <v>147</v>
      </c>
      <c r="B143" s="5" t="s">
        <v>164</v>
      </c>
      <c r="C143" s="14" t="s">
        <v>165</v>
      </c>
      <c r="D143" s="9">
        <v>572000</v>
      </c>
      <c r="E143" s="9">
        <v>500000</v>
      </c>
      <c r="F143" s="9">
        <v>527464.28</v>
      </c>
      <c r="G143" s="9">
        <f t="shared" si="2"/>
        <v>105.492856</v>
      </c>
      <c r="J143">
        <v>16984980</v>
      </c>
    </row>
    <row r="144" spans="1:10" ht="33.75" outlineLevel="4" collapsed="1">
      <c r="A144" s="5" t="s">
        <v>147</v>
      </c>
      <c r="B144" s="5" t="s">
        <v>166</v>
      </c>
      <c r="C144" s="14" t="s">
        <v>167</v>
      </c>
      <c r="D144" s="9">
        <v>572000</v>
      </c>
      <c r="E144" s="9">
        <v>500000</v>
      </c>
      <c r="F144" s="9">
        <v>527464.28</v>
      </c>
      <c r="G144" s="9">
        <f t="shared" si="2"/>
        <v>105.492856</v>
      </c>
      <c r="J144" s="13">
        <f>J143-J141</f>
        <v>44985.960000000894</v>
      </c>
    </row>
    <row r="145" spans="1:9" ht="33.75" hidden="1" outlineLevel="7">
      <c r="A145" s="5" t="s">
        <v>147</v>
      </c>
      <c r="B145" s="5" t="s">
        <v>166</v>
      </c>
      <c r="C145" s="14" t="s">
        <v>167</v>
      </c>
      <c r="D145" s="9">
        <v>572000</v>
      </c>
      <c r="E145" s="9">
        <v>500000</v>
      </c>
      <c r="F145" s="9">
        <v>527464.28</v>
      </c>
      <c r="G145" s="9">
        <f t="shared" si="2"/>
        <v>105.492856</v>
      </c>
    </row>
    <row r="146" spans="1:9" ht="22.5" outlineLevel="2">
      <c r="A146" s="5" t="s">
        <v>147</v>
      </c>
      <c r="B146" s="5" t="s">
        <v>168</v>
      </c>
      <c r="C146" s="14" t="s">
        <v>169</v>
      </c>
      <c r="D146" s="9">
        <v>117000</v>
      </c>
      <c r="E146" s="9">
        <v>0</v>
      </c>
      <c r="F146" s="9">
        <v>0</v>
      </c>
      <c r="G146" s="9"/>
    </row>
    <row r="147" spans="1:9" ht="33.75" outlineLevel="3">
      <c r="A147" s="5" t="s">
        <v>147</v>
      </c>
      <c r="B147" s="5" t="s">
        <v>170</v>
      </c>
      <c r="C147" s="14" t="s">
        <v>171</v>
      </c>
      <c r="D147" s="9">
        <v>117000</v>
      </c>
      <c r="E147" s="9">
        <v>0</v>
      </c>
      <c r="F147" s="9">
        <v>0</v>
      </c>
      <c r="G147" s="9"/>
      <c r="H147">
        <f>J141/H141*100</f>
        <v>340.50923717059635</v>
      </c>
      <c r="I147">
        <f>J141/I141*100</f>
        <v>100.40299928876244</v>
      </c>
    </row>
    <row r="148" spans="1:9" ht="45" outlineLevel="4" collapsed="1">
      <c r="A148" s="5" t="s">
        <v>147</v>
      </c>
      <c r="B148" s="5" t="s">
        <v>172</v>
      </c>
      <c r="C148" s="14" t="s">
        <v>173</v>
      </c>
      <c r="D148" s="9">
        <v>117000</v>
      </c>
      <c r="E148" s="9">
        <v>0</v>
      </c>
      <c r="F148" s="9">
        <v>0</v>
      </c>
      <c r="G148" s="9"/>
    </row>
    <row r="149" spans="1:9" ht="45" hidden="1" outlineLevel="7">
      <c r="A149" s="5" t="s">
        <v>147</v>
      </c>
      <c r="B149" s="5" t="s">
        <v>172</v>
      </c>
      <c r="C149" s="14" t="s">
        <v>173</v>
      </c>
      <c r="D149" s="9">
        <v>117000</v>
      </c>
      <c r="E149" s="9">
        <v>0</v>
      </c>
      <c r="F149" s="9">
        <v>0</v>
      </c>
      <c r="G149" s="9" t="e">
        <f t="shared" si="2"/>
        <v>#DIV/0!</v>
      </c>
    </row>
    <row r="150" spans="1:9" ht="22.5" outlineLevel="1">
      <c r="A150" s="5" t="s">
        <v>174</v>
      </c>
      <c r="B150" s="5" t="s">
        <v>175</v>
      </c>
      <c r="C150" s="14" t="s">
        <v>176</v>
      </c>
      <c r="D150" s="9">
        <v>16008200</v>
      </c>
      <c r="E150" s="9">
        <v>21506000</v>
      </c>
      <c r="F150" s="9">
        <v>21503346.079999998</v>
      </c>
      <c r="G150" s="9">
        <f t="shared" si="2"/>
        <v>99.987659629870734</v>
      </c>
    </row>
    <row r="151" spans="1:9" ht="22.5" outlineLevel="2">
      <c r="A151" s="5" t="s">
        <v>174</v>
      </c>
      <c r="B151" s="5" t="s">
        <v>177</v>
      </c>
      <c r="C151" s="14" t="s">
        <v>178</v>
      </c>
      <c r="D151" s="9">
        <v>16008200</v>
      </c>
      <c r="E151" s="9">
        <v>21506000</v>
      </c>
      <c r="F151" s="9">
        <v>21503346.079999998</v>
      </c>
      <c r="G151" s="9">
        <f t="shared" si="2"/>
        <v>99.987659629870734</v>
      </c>
    </row>
    <row r="152" spans="1:9" ht="22.5" outlineLevel="3">
      <c r="A152" s="5" t="s">
        <v>174</v>
      </c>
      <c r="B152" s="5" t="s">
        <v>179</v>
      </c>
      <c r="C152" s="14" t="s">
        <v>180</v>
      </c>
      <c r="D152" s="9">
        <v>967000</v>
      </c>
      <c r="E152" s="9">
        <v>870000</v>
      </c>
      <c r="F152" s="9">
        <v>865719.91</v>
      </c>
      <c r="G152" s="9">
        <f t="shared" si="2"/>
        <v>99.508035632183905</v>
      </c>
    </row>
    <row r="153" spans="1:9" ht="22.5" outlineLevel="4" collapsed="1">
      <c r="A153" s="5" t="s">
        <v>174</v>
      </c>
      <c r="B153" s="5" t="s">
        <v>179</v>
      </c>
      <c r="C153" s="14" t="s">
        <v>180</v>
      </c>
      <c r="D153" s="9">
        <v>967000</v>
      </c>
      <c r="E153" s="9">
        <v>0</v>
      </c>
      <c r="F153" s="9">
        <v>0</v>
      </c>
      <c r="G153" s="9"/>
    </row>
    <row r="154" spans="1:9" ht="22.5" hidden="1" outlineLevel="7">
      <c r="A154" s="5" t="s">
        <v>174</v>
      </c>
      <c r="B154" s="5" t="s">
        <v>179</v>
      </c>
      <c r="C154" s="14" t="s">
        <v>180</v>
      </c>
      <c r="D154" s="9">
        <v>967000</v>
      </c>
      <c r="E154" s="9">
        <v>0</v>
      </c>
      <c r="F154" s="9">
        <v>0</v>
      </c>
      <c r="G154" s="9" t="e">
        <f t="shared" si="2"/>
        <v>#DIV/0!</v>
      </c>
    </row>
    <row r="155" spans="1:9" ht="56.25" outlineLevel="4" collapsed="1">
      <c r="A155" s="5" t="s">
        <v>174</v>
      </c>
      <c r="B155" s="5" t="s">
        <v>181</v>
      </c>
      <c r="C155" s="14" t="s">
        <v>182</v>
      </c>
      <c r="D155" s="9">
        <v>0</v>
      </c>
      <c r="E155" s="9">
        <v>870000</v>
      </c>
      <c r="F155" s="9">
        <v>865719.91</v>
      </c>
      <c r="G155" s="9">
        <f t="shared" si="2"/>
        <v>99.508035632183905</v>
      </c>
    </row>
    <row r="156" spans="1:9" ht="56.25" hidden="1" outlineLevel="7">
      <c r="A156" s="5" t="s">
        <v>174</v>
      </c>
      <c r="B156" s="5" t="s">
        <v>181</v>
      </c>
      <c r="C156" s="14" t="s">
        <v>182</v>
      </c>
      <c r="D156" s="9">
        <v>0</v>
      </c>
      <c r="E156" s="9">
        <v>870000</v>
      </c>
      <c r="F156" s="9">
        <v>865719.91</v>
      </c>
      <c r="G156" s="9">
        <f t="shared" si="2"/>
        <v>99.508035632183905</v>
      </c>
    </row>
    <row r="157" spans="1:9" ht="22.5" outlineLevel="3">
      <c r="A157" s="5" t="s">
        <v>174</v>
      </c>
      <c r="B157" s="5" t="s">
        <v>183</v>
      </c>
      <c r="C157" s="14" t="s">
        <v>184</v>
      </c>
      <c r="D157" s="9">
        <v>608200</v>
      </c>
      <c r="E157" s="9">
        <v>-64000</v>
      </c>
      <c r="F157" s="9">
        <v>-64001.82</v>
      </c>
      <c r="G157" s="9">
        <f t="shared" si="2"/>
        <v>100.00284375</v>
      </c>
    </row>
    <row r="158" spans="1:9" ht="22.5" outlineLevel="4" collapsed="1">
      <c r="A158" s="5" t="s">
        <v>174</v>
      </c>
      <c r="B158" s="5" t="s">
        <v>183</v>
      </c>
      <c r="C158" s="14" t="s">
        <v>184</v>
      </c>
      <c r="D158" s="9">
        <v>608200</v>
      </c>
      <c r="E158" s="9">
        <v>0</v>
      </c>
      <c r="F158" s="9">
        <v>0</v>
      </c>
      <c r="G158" s="9"/>
    </row>
    <row r="159" spans="1:9" ht="22.5" hidden="1" outlineLevel="7">
      <c r="A159" s="5" t="s">
        <v>174</v>
      </c>
      <c r="B159" s="5" t="s">
        <v>183</v>
      </c>
      <c r="C159" s="14" t="s">
        <v>184</v>
      </c>
      <c r="D159" s="9">
        <v>608200</v>
      </c>
      <c r="E159" s="9">
        <v>0</v>
      </c>
      <c r="F159" s="9">
        <v>0</v>
      </c>
      <c r="G159" s="9" t="e">
        <f t="shared" si="2"/>
        <v>#DIV/0!</v>
      </c>
    </row>
    <row r="160" spans="1:9" ht="45" outlineLevel="4" collapsed="1">
      <c r="A160" s="5" t="s">
        <v>174</v>
      </c>
      <c r="B160" s="5" t="s">
        <v>185</v>
      </c>
      <c r="C160" s="14" t="s">
        <v>186</v>
      </c>
      <c r="D160" s="9">
        <v>0</v>
      </c>
      <c r="E160" s="9">
        <v>-64000</v>
      </c>
      <c r="F160" s="9">
        <v>-64001.82</v>
      </c>
      <c r="G160" s="9">
        <f t="shared" si="2"/>
        <v>100.00284375</v>
      </c>
    </row>
    <row r="161" spans="1:7" ht="45" hidden="1" outlineLevel="7">
      <c r="A161" s="5" t="s">
        <v>174</v>
      </c>
      <c r="B161" s="5" t="s">
        <v>185</v>
      </c>
      <c r="C161" s="14" t="s">
        <v>186</v>
      </c>
      <c r="D161" s="9">
        <v>0</v>
      </c>
      <c r="E161" s="9">
        <v>-64000</v>
      </c>
      <c r="F161" s="9">
        <v>-64001.82</v>
      </c>
      <c r="G161" s="9">
        <f t="shared" si="2"/>
        <v>100.00284375</v>
      </c>
    </row>
    <row r="162" spans="1:7" ht="22.5" outlineLevel="3">
      <c r="A162" s="5" t="s">
        <v>174</v>
      </c>
      <c r="B162" s="5" t="s">
        <v>187</v>
      </c>
      <c r="C162" s="14" t="s">
        <v>188</v>
      </c>
      <c r="D162" s="9">
        <v>14433000</v>
      </c>
      <c r="E162" s="9">
        <v>20700000</v>
      </c>
      <c r="F162" s="9">
        <v>20701627.989999998</v>
      </c>
      <c r="G162" s="9">
        <f t="shared" si="2"/>
        <v>100.00786468599033</v>
      </c>
    </row>
    <row r="163" spans="1:7" ht="22.5" outlineLevel="4">
      <c r="A163" s="5" t="s">
        <v>174</v>
      </c>
      <c r="B163" s="5" t="s">
        <v>189</v>
      </c>
      <c r="C163" s="14" t="s">
        <v>190</v>
      </c>
      <c r="D163" s="9">
        <v>14433000</v>
      </c>
      <c r="E163" s="9">
        <v>20700000</v>
      </c>
      <c r="F163" s="9">
        <v>20701627.989999998</v>
      </c>
      <c r="G163" s="9">
        <f t="shared" si="2"/>
        <v>100.00786468599033</v>
      </c>
    </row>
    <row r="164" spans="1:7" ht="22.5" outlineLevel="5" collapsed="1">
      <c r="A164" s="5" t="s">
        <v>174</v>
      </c>
      <c r="B164" s="5" t="s">
        <v>189</v>
      </c>
      <c r="C164" s="14" t="s">
        <v>190</v>
      </c>
      <c r="D164" s="9">
        <v>14433000</v>
      </c>
      <c r="E164" s="9">
        <v>0</v>
      </c>
      <c r="F164" s="9">
        <v>0</v>
      </c>
      <c r="G164" s="9"/>
    </row>
    <row r="165" spans="1:7" ht="22.5" hidden="1" outlineLevel="7">
      <c r="A165" s="5" t="s">
        <v>174</v>
      </c>
      <c r="B165" s="5" t="s">
        <v>189</v>
      </c>
      <c r="C165" s="14" t="s">
        <v>190</v>
      </c>
      <c r="D165" s="9">
        <v>14433000</v>
      </c>
      <c r="E165" s="9">
        <v>0</v>
      </c>
      <c r="F165" s="9">
        <v>0</v>
      </c>
      <c r="G165" s="9" t="e">
        <f t="shared" si="2"/>
        <v>#DIV/0!</v>
      </c>
    </row>
    <row r="166" spans="1:7" ht="45" outlineLevel="5" collapsed="1">
      <c r="A166" s="5" t="s">
        <v>174</v>
      </c>
      <c r="B166" s="5" t="s">
        <v>191</v>
      </c>
      <c r="C166" s="14" t="s">
        <v>192</v>
      </c>
      <c r="D166" s="9">
        <v>0</v>
      </c>
      <c r="E166" s="9">
        <v>20700000</v>
      </c>
      <c r="F166" s="9">
        <v>20701627.989999998</v>
      </c>
      <c r="G166" s="9">
        <f t="shared" si="2"/>
        <v>100.00786468599033</v>
      </c>
    </row>
    <row r="167" spans="1:7" ht="45" hidden="1" outlineLevel="7">
      <c r="A167" s="5" t="s">
        <v>174</v>
      </c>
      <c r="B167" s="5" t="s">
        <v>191</v>
      </c>
      <c r="C167" s="14" t="s">
        <v>192</v>
      </c>
      <c r="D167" s="9">
        <v>0</v>
      </c>
      <c r="E167" s="9">
        <v>20700000</v>
      </c>
      <c r="F167" s="9">
        <v>20701627.989999998</v>
      </c>
      <c r="G167" s="9">
        <f t="shared" si="2"/>
        <v>100.00786468599033</v>
      </c>
    </row>
    <row r="168" spans="1:7" ht="22.5" outlineLevel="1">
      <c r="A168" s="5" t="s">
        <v>5</v>
      </c>
      <c r="B168" s="5" t="s">
        <v>193</v>
      </c>
      <c r="C168" s="14" t="s">
        <v>194</v>
      </c>
      <c r="D168" s="9">
        <v>3740000</v>
      </c>
      <c r="E168" s="9">
        <v>5717000</v>
      </c>
      <c r="F168" s="9">
        <v>5758277.4699999997</v>
      </c>
      <c r="G168" s="9">
        <f t="shared" si="2"/>
        <v>100.72201276893476</v>
      </c>
    </row>
    <row r="169" spans="1:7" ht="22.5" outlineLevel="2">
      <c r="A169" s="5" t="s">
        <v>147</v>
      </c>
      <c r="B169" s="5" t="s">
        <v>195</v>
      </c>
      <c r="C169" s="14" t="s">
        <v>196</v>
      </c>
      <c r="D169" s="9">
        <v>3640000</v>
      </c>
      <c r="E169" s="9">
        <v>3990000</v>
      </c>
      <c r="F169" s="9">
        <v>4003342.1</v>
      </c>
      <c r="G169" s="9">
        <f t="shared" si="2"/>
        <v>100.33438847117795</v>
      </c>
    </row>
    <row r="170" spans="1:7" ht="22.5" outlineLevel="3">
      <c r="A170" s="5" t="s">
        <v>147</v>
      </c>
      <c r="B170" s="5" t="s">
        <v>197</v>
      </c>
      <c r="C170" s="14" t="s">
        <v>198</v>
      </c>
      <c r="D170" s="9">
        <v>3640000</v>
      </c>
      <c r="E170" s="9">
        <v>3990000</v>
      </c>
      <c r="F170" s="9">
        <v>4003342.1</v>
      </c>
      <c r="G170" s="9">
        <f t="shared" si="2"/>
        <v>100.33438847117795</v>
      </c>
    </row>
    <row r="171" spans="1:7" ht="22.5" outlineLevel="4" collapsed="1">
      <c r="A171" s="5" t="s">
        <v>147</v>
      </c>
      <c r="B171" s="5" t="s">
        <v>199</v>
      </c>
      <c r="C171" s="14" t="s">
        <v>200</v>
      </c>
      <c r="D171" s="9">
        <v>3640000</v>
      </c>
      <c r="E171" s="9">
        <v>3990000</v>
      </c>
      <c r="F171" s="9">
        <v>4003342.1</v>
      </c>
      <c r="G171" s="9">
        <f t="shared" si="2"/>
        <v>100.33438847117795</v>
      </c>
    </row>
    <row r="172" spans="1:7" ht="22.5" hidden="1" outlineLevel="7">
      <c r="A172" s="5" t="s">
        <v>147</v>
      </c>
      <c r="B172" s="5" t="s">
        <v>199</v>
      </c>
      <c r="C172" s="14" t="s">
        <v>200</v>
      </c>
      <c r="D172" s="9">
        <v>3640000</v>
      </c>
      <c r="E172" s="9">
        <v>3990000</v>
      </c>
      <c r="F172" s="9">
        <v>4003342.1</v>
      </c>
      <c r="G172" s="9">
        <f t="shared" si="2"/>
        <v>100.33438847117795</v>
      </c>
    </row>
    <row r="173" spans="1:7" ht="22.5" outlineLevel="2">
      <c r="A173" s="5" t="s">
        <v>5</v>
      </c>
      <c r="B173" s="5" t="s">
        <v>201</v>
      </c>
      <c r="C173" s="14" t="s">
        <v>202</v>
      </c>
      <c r="D173" s="9">
        <v>100000</v>
      </c>
      <c r="E173" s="9">
        <v>1727000</v>
      </c>
      <c r="F173" s="9">
        <v>1754935.37</v>
      </c>
      <c r="G173" s="9">
        <f t="shared" si="2"/>
        <v>101.6175662999421</v>
      </c>
    </row>
    <row r="174" spans="1:7" ht="22.5" outlineLevel="3">
      <c r="A174" s="5" t="s">
        <v>5</v>
      </c>
      <c r="B174" s="5" t="s">
        <v>203</v>
      </c>
      <c r="C174" s="14" t="s">
        <v>204</v>
      </c>
      <c r="D174" s="9">
        <v>100000</v>
      </c>
      <c r="E174" s="9">
        <v>1727000</v>
      </c>
      <c r="F174" s="9">
        <v>1754935.37</v>
      </c>
      <c r="G174" s="9">
        <f t="shared" si="2"/>
        <v>101.6175662999421</v>
      </c>
    </row>
    <row r="175" spans="1:7" ht="22.5" outlineLevel="4">
      <c r="A175" s="5" t="s">
        <v>5</v>
      </c>
      <c r="B175" s="5" t="s">
        <v>205</v>
      </c>
      <c r="C175" s="14" t="s">
        <v>206</v>
      </c>
      <c r="D175" s="9">
        <v>100000</v>
      </c>
      <c r="E175" s="9">
        <v>1727000</v>
      </c>
      <c r="F175" s="9">
        <v>1754935.37</v>
      </c>
      <c r="G175" s="9">
        <f t="shared" si="2"/>
        <v>101.6175662999421</v>
      </c>
    </row>
    <row r="176" spans="1:7" ht="22.5" outlineLevel="7">
      <c r="A176" s="5" t="s">
        <v>207</v>
      </c>
      <c r="B176" s="5" t="s">
        <v>205</v>
      </c>
      <c r="C176" s="14" t="s">
        <v>206</v>
      </c>
      <c r="D176" s="9">
        <v>0</v>
      </c>
      <c r="E176" s="9">
        <v>45000</v>
      </c>
      <c r="F176" s="9">
        <v>45134.29</v>
      </c>
      <c r="G176" s="9">
        <f t="shared" si="2"/>
        <v>100.29842222222223</v>
      </c>
    </row>
    <row r="177" spans="1:10" ht="22.5" outlineLevel="7">
      <c r="A177" s="5" t="s">
        <v>208</v>
      </c>
      <c r="B177" s="5" t="s">
        <v>205</v>
      </c>
      <c r="C177" s="14" t="s">
        <v>206</v>
      </c>
      <c r="D177" s="9">
        <v>0</v>
      </c>
      <c r="E177" s="9">
        <v>65000</v>
      </c>
      <c r="F177" s="9">
        <v>93065.95</v>
      </c>
      <c r="G177" s="9">
        <f t="shared" si="2"/>
        <v>143.1783846153846</v>
      </c>
    </row>
    <row r="178" spans="1:10" ht="22.5" outlineLevel="7">
      <c r="A178" s="5" t="s">
        <v>147</v>
      </c>
      <c r="B178" s="5" t="s">
        <v>205</v>
      </c>
      <c r="C178" s="14" t="s">
        <v>206</v>
      </c>
      <c r="D178" s="9">
        <v>100000</v>
      </c>
      <c r="E178" s="9">
        <v>1617000</v>
      </c>
      <c r="F178" s="9">
        <v>1616735.13</v>
      </c>
      <c r="G178" s="9">
        <f t="shared" si="2"/>
        <v>99.983619666048227</v>
      </c>
    </row>
    <row r="179" spans="1:10" ht="22.5" outlineLevel="1">
      <c r="A179" s="5" t="s">
        <v>147</v>
      </c>
      <c r="B179" s="5" t="s">
        <v>209</v>
      </c>
      <c r="C179" s="14" t="s">
        <v>210</v>
      </c>
      <c r="D179" s="9">
        <v>2719900</v>
      </c>
      <c r="E179" s="9">
        <v>16426000</v>
      </c>
      <c r="F179" s="9">
        <v>16465270.369999999</v>
      </c>
      <c r="G179" s="9">
        <f t="shared" si="2"/>
        <v>100.2390744551321</v>
      </c>
    </row>
    <row r="180" spans="1:10" ht="22.5" outlineLevel="2">
      <c r="A180" s="5" t="s">
        <v>147</v>
      </c>
      <c r="B180" s="5" t="s">
        <v>211</v>
      </c>
      <c r="C180" s="14" t="s">
        <v>212</v>
      </c>
      <c r="D180" s="9">
        <v>855900</v>
      </c>
      <c r="E180" s="9">
        <v>860000</v>
      </c>
      <c r="F180" s="9">
        <v>897873.33</v>
      </c>
      <c r="G180" s="9">
        <f t="shared" si="2"/>
        <v>104.40387558139534</v>
      </c>
      <c r="J180" s="13">
        <f>D179+D135</f>
        <v>18442300</v>
      </c>
    </row>
    <row r="181" spans="1:10" ht="22.5" outlineLevel="3" collapsed="1">
      <c r="A181" s="5" t="s">
        <v>147</v>
      </c>
      <c r="B181" s="5" t="s">
        <v>213</v>
      </c>
      <c r="C181" s="14" t="s">
        <v>214</v>
      </c>
      <c r="D181" s="9">
        <v>855900</v>
      </c>
      <c r="E181" s="9">
        <v>860000</v>
      </c>
      <c r="F181" s="9">
        <v>897873.33</v>
      </c>
      <c r="G181" s="9">
        <f t="shared" si="2"/>
        <v>104.40387558139534</v>
      </c>
    </row>
    <row r="182" spans="1:10" ht="22.5" hidden="1" outlineLevel="7">
      <c r="A182" s="5" t="s">
        <v>147</v>
      </c>
      <c r="B182" s="5" t="s">
        <v>213</v>
      </c>
      <c r="C182" s="14" t="s">
        <v>214</v>
      </c>
      <c r="D182" s="9">
        <v>855900</v>
      </c>
      <c r="E182" s="9">
        <v>860000</v>
      </c>
      <c r="F182" s="9">
        <v>897873.33</v>
      </c>
      <c r="G182" s="9">
        <f t="shared" si="2"/>
        <v>104.40387558139534</v>
      </c>
    </row>
    <row r="183" spans="1:10" ht="67.5" outlineLevel="2">
      <c r="A183" s="5" t="s">
        <v>147</v>
      </c>
      <c r="B183" s="5" t="s">
        <v>215</v>
      </c>
      <c r="C183" s="14" t="s">
        <v>216</v>
      </c>
      <c r="D183" s="9">
        <v>1700000</v>
      </c>
      <c r="E183" s="9">
        <v>469000</v>
      </c>
      <c r="F183" s="9">
        <v>468814</v>
      </c>
      <c r="G183" s="9">
        <f t="shared" si="2"/>
        <v>99.960341151385919</v>
      </c>
    </row>
    <row r="184" spans="1:10" ht="78.75" outlineLevel="3">
      <c r="A184" s="5" t="s">
        <v>147</v>
      </c>
      <c r="B184" s="5" t="s">
        <v>217</v>
      </c>
      <c r="C184" s="14" t="s">
        <v>218</v>
      </c>
      <c r="D184" s="9">
        <v>1700000</v>
      </c>
      <c r="E184" s="9">
        <v>469000</v>
      </c>
      <c r="F184" s="9">
        <v>468814</v>
      </c>
      <c r="G184" s="9">
        <f t="shared" si="2"/>
        <v>99.960341151385919</v>
      </c>
    </row>
    <row r="185" spans="1:10" ht="67.5" outlineLevel="4" collapsed="1">
      <c r="A185" s="5" t="s">
        <v>147</v>
      </c>
      <c r="B185" s="5" t="s">
        <v>219</v>
      </c>
      <c r="C185" s="14" t="s">
        <v>220</v>
      </c>
      <c r="D185" s="9">
        <v>1700000</v>
      </c>
      <c r="E185" s="9">
        <v>469000</v>
      </c>
      <c r="F185" s="9">
        <v>468814</v>
      </c>
      <c r="G185" s="9">
        <f t="shared" si="2"/>
        <v>99.960341151385919</v>
      </c>
    </row>
    <row r="186" spans="1:10" ht="67.5" hidden="1" outlineLevel="7">
      <c r="A186" s="5" t="s">
        <v>147</v>
      </c>
      <c r="B186" s="5" t="s">
        <v>219</v>
      </c>
      <c r="C186" s="14" t="s">
        <v>220</v>
      </c>
      <c r="D186" s="9">
        <v>1700000</v>
      </c>
      <c r="E186" s="9">
        <v>469000</v>
      </c>
      <c r="F186" s="9">
        <v>468814</v>
      </c>
      <c r="G186" s="9">
        <f t="shared" si="2"/>
        <v>99.960341151385919</v>
      </c>
    </row>
    <row r="187" spans="1:10" ht="22.5" outlineLevel="2">
      <c r="A187" s="5" t="s">
        <v>147</v>
      </c>
      <c r="B187" s="5" t="s">
        <v>221</v>
      </c>
      <c r="C187" s="14" t="s">
        <v>222</v>
      </c>
      <c r="D187" s="9">
        <v>164000</v>
      </c>
      <c r="E187" s="9">
        <v>15097000</v>
      </c>
      <c r="F187" s="9">
        <v>15098583.039999999</v>
      </c>
      <c r="G187" s="9">
        <f t="shared" si="2"/>
        <v>100.01048579187916</v>
      </c>
    </row>
    <row r="188" spans="1:10" ht="22.5" outlineLevel="3">
      <c r="A188" s="5" t="s">
        <v>147</v>
      </c>
      <c r="B188" s="5" t="s">
        <v>223</v>
      </c>
      <c r="C188" s="14" t="s">
        <v>224</v>
      </c>
      <c r="D188" s="9">
        <v>164000</v>
      </c>
      <c r="E188" s="9">
        <v>1904000</v>
      </c>
      <c r="F188" s="9">
        <v>1905395.93</v>
      </c>
      <c r="G188" s="9">
        <f t="shared" si="2"/>
        <v>100.0733156512605</v>
      </c>
    </row>
    <row r="189" spans="1:10" ht="45" outlineLevel="4" collapsed="1">
      <c r="A189" s="5" t="s">
        <v>147</v>
      </c>
      <c r="B189" s="5" t="s">
        <v>225</v>
      </c>
      <c r="C189" s="14" t="s">
        <v>226</v>
      </c>
      <c r="D189" s="9">
        <v>164000</v>
      </c>
      <c r="E189" s="9">
        <v>1904000</v>
      </c>
      <c r="F189" s="9">
        <v>1905395.93</v>
      </c>
      <c r="G189" s="9">
        <f t="shared" si="2"/>
        <v>100.0733156512605</v>
      </c>
    </row>
    <row r="190" spans="1:10" ht="45" hidden="1" outlineLevel="7">
      <c r="A190" s="5" t="s">
        <v>147</v>
      </c>
      <c r="B190" s="5" t="s">
        <v>225</v>
      </c>
      <c r="C190" s="14" t="s">
        <v>226</v>
      </c>
      <c r="D190" s="9">
        <v>164000</v>
      </c>
      <c r="E190" s="9">
        <v>1904000</v>
      </c>
      <c r="F190" s="9">
        <v>1905395.93</v>
      </c>
      <c r="G190" s="9">
        <f t="shared" si="2"/>
        <v>100.0733156512605</v>
      </c>
    </row>
    <row r="191" spans="1:10" ht="45" outlineLevel="3">
      <c r="A191" s="5" t="s">
        <v>147</v>
      </c>
      <c r="B191" s="5" t="s">
        <v>227</v>
      </c>
      <c r="C191" s="14" t="s">
        <v>228</v>
      </c>
      <c r="D191" s="9">
        <v>0</v>
      </c>
      <c r="E191" s="9">
        <v>13193000</v>
      </c>
      <c r="F191" s="9">
        <v>13193187.109999999</v>
      </c>
      <c r="G191" s="9">
        <f t="shared" si="2"/>
        <v>100.00141825210338</v>
      </c>
    </row>
    <row r="192" spans="1:10" ht="45" outlineLevel="4" collapsed="1">
      <c r="A192" s="5" t="s">
        <v>147</v>
      </c>
      <c r="B192" s="5" t="s">
        <v>229</v>
      </c>
      <c r="C192" s="14" t="s">
        <v>230</v>
      </c>
      <c r="D192" s="9">
        <v>0</v>
      </c>
      <c r="E192" s="9">
        <v>13193000</v>
      </c>
      <c r="F192" s="9">
        <v>13193187.109999999</v>
      </c>
      <c r="G192" s="9">
        <f t="shared" si="2"/>
        <v>100.00141825210338</v>
      </c>
    </row>
    <row r="193" spans="1:7" ht="45" hidden="1" outlineLevel="7">
      <c r="A193" s="5" t="s">
        <v>147</v>
      </c>
      <c r="B193" s="5" t="s">
        <v>229</v>
      </c>
      <c r="C193" s="14" t="s">
        <v>230</v>
      </c>
      <c r="D193" s="9">
        <v>0</v>
      </c>
      <c r="E193" s="9">
        <v>13193000</v>
      </c>
      <c r="F193" s="9">
        <v>13193187.109999999</v>
      </c>
      <c r="G193" s="9">
        <f t="shared" si="2"/>
        <v>100.00141825210338</v>
      </c>
    </row>
    <row r="194" spans="1:7" ht="22.5" outlineLevel="1">
      <c r="A194" s="5" t="s">
        <v>5</v>
      </c>
      <c r="B194" s="5" t="s">
        <v>231</v>
      </c>
      <c r="C194" s="14" t="s">
        <v>232</v>
      </c>
      <c r="D194" s="9">
        <v>237000</v>
      </c>
      <c r="E194" s="9">
        <v>750000</v>
      </c>
      <c r="F194" s="9">
        <v>719219.19</v>
      </c>
      <c r="G194" s="9">
        <f t="shared" si="2"/>
        <v>95.895891999999989</v>
      </c>
    </row>
    <row r="195" spans="1:7" ht="56.25" outlineLevel="2">
      <c r="A195" s="5" t="s">
        <v>5</v>
      </c>
      <c r="B195" s="5" t="s">
        <v>233</v>
      </c>
      <c r="C195" s="14" t="s">
        <v>234</v>
      </c>
      <c r="D195" s="9">
        <v>45000</v>
      </c>
      <c r="E195" s="9">
        <v>5100</v>
      </c>
      <c r="F195" s="9">
        <v>6141.43</v>
      </c>
      <c r="G195" s="9">
        <f t="shared" si="2"/>
        <v>120.42019607843137</v>
      </c>
    </row>
    <row r="196" spans="1:7" ht="78.75" outlineLevel="3">
      <c r="A196" s="5" t="s">
        <v>5</v>
      </c>
      <c r="B196" s="5" t="s">
        <v>235</v>
      </c>
      <c r="C196" s="14" t="s">
        <v>236</v>
      </c>
      <c r="D196" s="9">
        <v>20000</v>
      </c>
      <c r="E196" s="9">
        <v>2600</v>
      </c>
      <c r="F196" s="9">
        <v>2545.9299999999998</v>
      </c>
      <c r="G196" s="9">
        <f t="shared" si="2"/>
        <v>97.920384615384606</v>
      </c>
    </row>
    <row r="197" spans="1:7" ht="67.5" outlineLevel="4">
      <c r="A197" s="5" t="s">
        <v>5</v>
      </c>
      <c r="B197" s="5" t="s">
        <v>237</v>
      </c>
      <c r="C197" s="14" t="s">
        <v>238</v>
      </c>
      <c r="D197" s="9">
        <v>20000</v>
      </c>
      <c r="E197" s="9">
        <v>2600</v>
      </c>
      <c r="F197" s="9">
        <v>2545.9299999999998</v>
      </c>
      <c r="G197" s="9">
        <f t="shared" si="2"/>
        <v>97.920384615384606</v>
      </c>
    </row>
    <row r="198" spans="1:7" ht="67.5" outlineLevel="7">
      <c r="A198" s="5" t="s">
        <v>239</v>
      </c>
      <c r="B198" s="5" t="s">
        <v>237</v>
      </c>
      <c r="C198" s="14" t="s">
        <v>238</v>
      </c>
      <c r="D198" s="9">
        <v>0</v>
      </c>
      <c r="E198" s="9">
        <v>2600</v>
      </c>
      <c r="F198" s="9">
        <v>2545.9299999999998</v>
      </c>
      <c r="G198" s="9">
        <f t="shared" si="2"/>
        <v>97.920384615384606</v>
      </c>
    </row>
    <row r="199" spans="1:7" ht="67.5" outlineLevel="7">
      <c r="A199" s="5" t="s">
        <v>240</v>
      </c>
      <c r="B199" s="5" t="s">
        <v>237</v>
      </c>
      <c r="C199" s="14" t="s">
        <v>238</v>
      </c>
      <c r="D199" s="9">
        <v>20000</v>
      </c>
      <c r="E199" s="9">
        <v>0</v>
      </c>
      <c r="F199" s="9">
        <v>0</v>
      </c>
      <c r="G199" s="9"/>
    </row>
    <row r="200" spans="1:7" ht="67.5" outlineLevel="3" collapsed="1">
      <c r="A200" s="5" t="s">
        <v>239</v>
      </c>
      <c r="B200" s="5" t="s">
        <v>241</v>
      </c>
      <c r="C200" s="14" t="s">
        <v>242</v>
      </c>
      <c r="D200" s="9">
        <v>0</v>
      </c>
      <c r="E200" s="9">
        <v>0</v>
      </c>
      <c r="F200" s="9">
        <v>200</v>
      </c>
      <c r="G200" s="9"/>
    </row>
    <row r="201" spans="1:7" ht="67.5" hidden="1" outlineLevel="7">
      <c r="A201" s="5" t="s">
        <v>239</v>
      </c>
      <c r="B201" s="5" t="s">
        <v>241</v>
      </c>
      <c r="C201" s="14" t="s">
        <v>242</v>
      </c>
      <c r="D201" s="9">
        <v>0</v>
      </c>
      <c r="E201" s="9">
        <v>0</v>
      </c>
      <c r="F201" s="9">
        <v>200</v>
      </c>
      <c r="G201" s="9" t="e">
        <f t="shared" si="2"/>
        <v>#DIV/0!</v>
      </c>
    </row>
    <row r="202" spans="1:7" ht="78.75" outlineLevel="3" collapsed="1">
      <c r="A202" s="5" t="s">
        <v>239</v>
      </c>
      <c r="B202" s="5" t="s">
        <v>243</v>
      </c>
      <c r="C202" s="14" t="s">
        <v>244</v>
      </c>
      <c r="D202" s="9">
        <v>0</v>
      </c>
      <c r="E202" s="9">
        <v>2500</v>
      </c>
      <c r="F202" s="9">
        <v>2395.5</v>
      </c>
      <c r="G202" s="9">
        <f t="shared" ref="G202:G265" si="3">F202/E202*100</f>
        <v>95.820000000000007</v>
      </c>
    </row>
    <row r="203" spans="1:7" ht="78.75" hidden="1" outlineLevel="7">
      <c r="A203" s="5" t="s">
        <v>239</v>
      </c>
      <c r="B203" s="5" t="s">
        <v>243</v>
      </c>
      <c r="C203" s="14" t="s">
        <v>244</v>
      </c>
      <c r="D203" s="9">
        <v>0</v>
      </c>
      <c r="E203" s="9">
        <v>2500</v>
      </c>
      <c r="F203" s="9">
        <v>2395.5</v>
      </c>
      <c r="G203" s="9">
        <f t="shared" si="3"/>
        <v>95.820000000000007</v>
      </c>
    </row>
    <row r="204" spans="1:7" ht="56.25" outlineLevel="3" collapsed="1">
      <c r="A204" s="5" t="s">
        <v>147</v>
      </c>
      <c r="B204" s="5" t="s">
        <v>245</v>
      </c>
      <c r="C204" s="14" t="s">
        <v>246</v>
      </c>
      <c r="D204" s="9">
        <v>10000</v>
      </c>
      <c r="E204" s="9">
        <v>0</v>
      </c>
      <c r="F204" s="9">
        <v>0</v>
      </c>
      <c r="G204" s="9"/>
    </row>
    <row r="205" spans="1:7" ht="56.25" hidden="1" outlineLevel="7">
      <c r="A205" s="5" t="s">
        <v>147</v>
      </c>
      <c r="B205" s="5" t="s">
        <v>245</v>
      </c>
      <c r="C205" s="14" t="s">
        <v>246</v>
      </c>
      <c r="D205" s="9">
        <v>10000</v>
      </c>
      <c r="E205" s="9">
        <v>0</v>
      </c>
      <c r="F205" s="9">
        <v>0</v>
      </c>
      <c r="G205" s="9"/>
    </row>
    <row r="206" spans="1:7" ht="67.5" outlineLevel="3" collapsed="1">
      <c r="A206" s="5" t="s">
        <v>240</v>
      </c>
      <c r="B206" s="5" t="s">
        <v>247</v>
      </c>
      <c r="C206" s="14" t="s">
        <v>248</v>
      </c>
      <c r="D206" s="9">
        <v>0</v>
      </c>
      <c r="E206" s="9">
        <v>0</v>
      </c>
      <c r="F206" s="9">
        <v>1000</v>
      </c>
      <c r="G206" s="9"/>
    </row>
    <row r="207" spans="1:7" ht="67.5" hidden="1" outlineLevel="7">
      <c r="A207" s="5" t="s">
        <v>240</v>
      </c>
      <c r="B207" s="5" t="s">
        <v>247</v>
      </c>
      <c r="C207" s="14" t="s">
        <v>248</v>
      </c>
      <c r="D207" s="9">
        <v>0</v>
      </c>
      <c r="E207" s="9">
        <v>0</v>
      </c>
      <c r="F207" s="9">
        <v>1000</v>
      </c>
      <c r="G207" s="9"/>
    </row>
    <row r="208" spans="1:7" ht="67.5" outlineLevel="3" collapsed="1">
      <c r="A208" s="5" t="s">
        <v>147</v>
      </c>
      <c r="B208" s="5" t="s">
        <v>249</v>
      </c>
      <c r="C208" s="14" t="s">
        <v>250</v>
      </c>
      <c r="D208" s="9">
        <v>10000</v>
      </c>
      <c r="E208" s="9">
        <v>0</v>
      </c>
      <c r="F208" s="9">
        <v>0</v>
      </c>
      <c r="G208" s="9"/>
    </row>
    <row r="209" spans="1:7" ht="67.5" hidden="1" outlineLevel="7">
      <c r="A209" s="5" t="s">
        <v>147</v>
      </c>
      <c r="B209" s="5" t="s">
        <v>249</v>
      </c>
      <c r="C209" s="14" t="s">
        <v>250</v>
      </c>
      <c r="D209" s="9">
        <v>10000</v>
      </c>
      <c r="E209" s="9">
        <v>0</v>
      </c>
      <c r="F209" s="9">
        <v>0</v>
      </c>
      <c r="G209" s="9"/>
    </row>
    <row r="210" spans="1:7" ht="67.5" outlineLevel="3" collapsed="1">
      <c r="A210" s="5" t="s">
        <v>240</v>
      </c>
      <c r="B210" s="5" t="s">
        <v>251</v>
      </c>
      <c r="C210" s="14" t="s">
        <v>252</v>
      </c>
      <c r="D210" s="9">
        <v>4000</v>
      </c>
      <c r="E210" s="9">
        <v>0</v>
      </c>
      <c r="F210" s="9">
        <v>0</v>
      </c>
      <c r="G210" s="9"/>
    </row>
    <row r="211" spans="1:7" ht="67.5" hidden="1" outlineLevel="7">
      <c r="A211" s="5" t="s">
        <v>240</v>
      </c>
      <c r="B211" s="5" t="s">
        <v>251</v>
      </c>
      <c r="C211" s="14" t="s">
        <v>252</v>
      </c>
      <c r="D211" s="9">
        <v>4000</v>
      </c>
      <c r="E211" s="9">
        <v>0</v>
      </c>
      <c r="F211" s="9">
        <v>0</v>
      </c>
      <c r="G211" s="9"/>
    </row>
    <row r="212" spans="1:7" ht="67.5" outlineLevel="3" collapsed="1">
      <c r="A212" s="5" t="s">
        <v>240</v>
      </c>
      <c r="B212" s="5" t="s">
        <v>253</v>
      </c>
      <c r="C212" s="14" t="s">
        <v>254</v>
      </c>
      <c r="D212" s="9">
        <v>1000</v>
      </c>
      <c r="E212" s="9">
        <v>0</v>
      </c>
      <c r="F212" s="9">
        <v>0</v>
      </c>
      <c r="G212" s="9"/>
    </row>
    <row r="213" spans="1:7" ht="67.5" hidden="1" outlineLevel="7">
      <c r="A213" s="5" t="s">
        <v>240</v>
      </c>
      <c r="B213" s="5" t="s">
        <v>253</v>
      </c>
      <c r="C213" s="14" t="s">
        <v>254</v>
      </c>
      <c r="D213" s="9">
        <v>1000</v>
      </c>
      <c r="E213" s="9">
        <v>0</v>
      </c>
      <c r="F213" s="9">
        <v>0</v>
      </c>
      <c r="G213" s="9" t="e">
        <f t="shared" si="3"/>
        <v>#DIV/0!</v>
      </c>
    </row>
    <row r="214" spans="1:7" ht="90" outlineLevel="2">
      <c r="A214" s="5" t="s">
        <v>5</v>
      </c>
      <c r="B214" s="5" t="s">
        <v>255</v>
      </c>
      <c r="C214" s="14" t="s">
        <v>256</v>
      </c>
      <c r="D214" s="9">
        <v>0</v>
      </c>
      <c r="E214" s="9">
        <v>145000</v>
      </c>
      <c r="F214" s="9">
        <v>145253.81</v>
      </c>
      <c r="G214" s="9">
        <f t="shared" si="3"/>
        <v>100.17504137931034</v>
      </c>
    </row>
    <row r="215" spans="1:7" ht="56.25" outlineLevel="3">
      <c r="A215" s="5" t="s">
        <v>5</v>
      </c>
      <c r="B215" s="5" t="s">
        <v>257</v>
      </c>
      <c r="C215" s="14" t="s">
        <v>258</v>
      </c>
      <c r="D215" s="9">
        <v>0</v>
      </c>
      <c r="E215" s="9">
        <v>145000</v>
      </c>
      <c r="F215" s="9">
        <v>145253.81</v>
      </c>
      <c r="G215" s="9">
        <f t="shared" si="3"/>
        <v>100.17504137931034</v>
      </c>
    </row>
    <row r="216" spans="1:7" ht="56.25" outlineLevel="7">
      <c r="A216" s="5" t="s">
        <v>259</v>
      </c>
      <c r="B216" s="5" t="s">
        <v>257</v>
      </c>
      <c r="C216" s="14" t="s">
        <v>258</v>
      </c>
      <c r="D216" s="9">
        <v>0</v>
      </c>
      <c r="E216" s="9">
        <v>144000</v>
      </c>
      <c r="F216" s="9">
        <v>144262.14000000001</v>
      </c>
      <c r="G216" s="9">
        <f t="shared" si="3"/>
        <v>100.18204166666666</v>
      </c>
    </row>
    <row r="217" spans="1:7" ht="56.25" outlineLevel="7">
      <c r="A217" s="5" t="s">
        <v>147</v>
      </c>
      <c r="B217" s="5" t="s">
        <v>257</v>
      </c>
      <c r="C217" s="14" t="s">
        <v>258</v>
      </c>
      <c r="D217" s="9">
        <v>0</v>
      </c>
      <c r="E217" s="9">
        <v>1000</v>
      </c>
      <c r="F217" s="9">
        <v>991.67</v>
      </c>
      <c r="G217" s="9">
        <f t="shared" si="3"/>
        <v>99.166999999999987</v>
      </c>
    </row>
    <row r="218" spans="1:7" ht="33.75" outlineLevel="2">
      <c r="A218" s="5" t="s">
        <v>5</v>
      </c>
      <c r="B218" s="5" t="s">
        <v>260</v>
      </c>
      <c r="C218" s="14" t="s">
        <v>261</v>
      </c>
      <c r="D218" s="9">
        <v>192000</v>
      </c>
      <c r="E218" s="9">
        <v>359900</v>
      </c>
      <c r="F218" s="9">
        <v>327823.95</v>
      </c>
      <c r="G218" s="9">
        <f t="shared" si="3"/>
        <v>91.087510419560985</v>
      </c>
    </row>
    <row r="219" spans="1:7" ht="56.25" outlineLevel="3" collapsed="1">
      <c r="A219" s="5" t="s">
        <v>147</v>
      </c>
      <c r="B219" s="5" t="s">
        <v>262</v>
      </c>
      <c r="C219" s="14" t="s">
        <v>263</v>
      </c>
      <c r="D219" s="9">
        <v>0</v>
      </c>
      <c r="E219" s="9">
        <v>0</v>
      </c>
      <c r="F219" s="9">
        <v>9.01</v>
      </c>
      <c r="G219" s="9"/>
    </row>
    <row r="220" spans="1:7" ht="56.25" hidden="1" outlineLevel="7">
      <c r="A220" s="5" t="s">
        <v>147</v>
      </c>
      <c r="B220" s="5" t="s">
        <v>262</v>
      </c>
      <c r="C220" s="14" t="s">
        <v>263</v>
      </c>
      <c r="D220" s="9">
        <v>0</v>
      </c>
      <c r="E220" s="9">
        <v>0</v>
      </c>
      <c r="F220" s="9">
        <v>9.01</v>
      </c>
      <c r="G220" s="9" t="e">
        <f t="shared" si="3"/>
        <v>#DIV/0!</v>
      </c>
    </row>
    <row r="221" spans="1:7" ht="56.25" outlineLevel="3">
      <c r="A221" s="5" t="s">
        <v>5</v>
      </c>
      <c r="B221" s="5" t="s">
        <v>264</v>
      </c>
      <c r="C221" s="14" t="s">
        <v>265</v>
      </c>
      <c r="D221" s="9">
        <v>190000</v>
      </c>
      <c r="E221" s="9">
        <v>359400</v>
      </c>
      <c r="F221" s="9">
        <v>327302.44</v>
      </c>
      <c r="G221" s="9">
        <f t="shared" si="3"/>
        <v>91.06912632164719</v>
      </c>
    </row>
    <row r="222" spans="1:7" ht="56.25" outlineLevel="4">
      <c r="A222" s="5" t="s">
        <v>5</v>
      </c>
      <c r="B222" s="5" t="s">
        <v>264</v>
      </c>
      <c r="C222" s="14" t="s">
        <v>265</v>
      </c>
      <c r="D222" s="9">
        <v>190000</v>
      </c>
      <c r="E222" s="9">
        <v>207300</v>
      </c>
      <c r="F222" s="9">
        <v>173733.45</v>
      </c>
      <c r="G222" s="9">
        <f t="shared" si="3"/>
        <v>83.807742402315483</v>
      </c>
    </row>
    <row r="223" spans="1:7" ht="56.25" outlineLevel="7">
      <c r="A223" s="5" t="s">
        <v>266</v>
      </c>
      <c r="B223" s="5" t="s">
        <v>264</v>
      </c>
      <c r="C223" s="14" t="s">
        <v>265</v>
      </c>
      <c r="D223" s="9">
        <v>0</v>
      </c>
      <c r="E223" s="9">
        <v>207300</v>
      </c>
      <c r="F223" s="9">
        <v>173733.45</v>
      </c>
      <c r="G223" s="9">
        <f t="shared" si="3"/>
        <v>83.807742402315483</v>
      </c>
    </row>
    <row r="224" spans="1:7" ht="56.25" outlineLevel="7">
      <c r="A224" s="5" t="s">
        <v>267</v>
      </c>
      <c r="B224" s="5" t="s">
        <v>264</v>
      </c>
      <c r="C224" s="14" t="s">
        <v>265</v>
      </c>
      <c r="D224" s="9">
        <v>190000</v>
      </c>
      <c r="E224" s="9">
        <v>0</v>
      </c>
      <c r="F224" s="9">
        <v>0</v>
      </c>
      <c r="G224" s="9"/>
    </row>
    <row r="225" spans="1:7" ht="112.5" outlineLevel="4">
      <c r="A225" s="5" t="s">
        <v>5</v>
      </c>
      <c r="B225" s="5" t="s">
        <v>268</v>
      </c>
      <c r="C225" s="14" t="s">
        <v>269</v>
      </c>
      <c r="D225" s="9">
        <v>0</v>
      </c>
      <c r="E225" s="9">
        <v>152100</v>
      </c>
      <c r="F225" s="9">
        <v>153568.99</v>
      </c>
      <c r="G225" s="9">
        <f t="shared" si="3"/>
        <v>100.96580539119</v>
      </c>
    </row>
    <row r="226" spans="1:7" ht="112.5" outlineLevel="7">
      <c r="A226" s="5" t="s">
        <v>267</v>
      </c>
      <c r="B226" s="5" t="s">
        <v>268</v>
      </c>
      <c r="C226" s="14" t="s">
        <v>269</v>
      </c>
      <c r="D226" s="9">
        <v>0</v>
      </c>
      <c r="E226" s="9">
        <v>146900</v>
      </c>
      <c r="F226" s="9">
        <v>148422.94</v>
      </c>
      <c r="G226" s="9">
        <f t="shared" si="3"/>
        <v>101.03671885636487</v>
      </c>
    </row>
    <row r="227" spans="1:7" ht="112.5" outlineLevel="7">
      <c r="A227" s="5" t="s">
        <v>147</v>
      </c>
      <c r="B227" s="5" t="s">
        <v>268</v>
      </c>
      <c r="C227" s="14" t="s">
        <v>269</v>
      </c>
      <c r="D227" s="9">
        <v>0</v>
      </c>
      <c r="E227" s="9">
        <v>5200</v>
      </c>
      <c r="F227" s="9">
        <v>5146.05</v>
      </c>
      <c r="G227" s="9">
        <f t="shared" si="3"/>
        <v>98.962500000000006</v>
      </c>
    </row>
    <row r="228" spans="1:7" ht="56.25" outlineLevel="3" collapsed="1">
      <c r="A228" s="5" t="s">
        <v>8</v>
      </c>
      <c r="B228" s="5" t="s">
        <v>270</v>
      </c>
      <c r="C228" s="14" t="s">
        <v>271</v>
      </c>
      <c r="D228" s="9">
        <v>2000</v>
      </c>
      <c r="E228" s="9">
        <v>500</v>
      </c>
      <c r="F228" s="9">
        <v>512.5</v>
      </c>
      <c r="G228" s="9">
        <f t="shared" si="3"/>
        <v>102.49999999999999</v>
      </c>
    </row>
    <row r="229" spans="1:7" ht="56.25" hidden="1" outlineLevel="7">
      <c r="A229" s="5" t="s">
        <v>8</v>
      </c>
      <c r="B229" s="5" t="s">
        <v>270</v>
      </c>
      <c r="C229" s="14" t="s">
        <v>271</v>
      </c>
      <c r="D229" s="9">
        <v>2000</v>
      </c>
      <c r="E229" s="9">
        <v>500</v>
      </c>
      <c r="F229" s="9">
        <v>512.5</v>
      </c>
      <c r="G229" s="9">
        <f t="shared" si="3"/>
        <v>102.49999999999999</v>
      </c>
    </row>
    <row r="230" spans="1:7" ht="33.75" outlineLevel="2">
      <c r="A230" s="5" t="s">
        <v>266</v>
      </c>
      <c r="B230" s="5" t="s">
        <v>272</v>
      </c>
      <c r="C230" s="14" t="s">
        <v>273</v>
      </c>
      <c r="D230" s="9">
        <v>0</v>
      </c>
      <c r="E230" s="9">
        <v>240000</v>
      </c>
      <c r="F230" s="9">
        <v>240000</v>
      </c>
      <c r="G230" s="9">
        <f t="shared" si="3"/>
        <v>100</v>
      </c>
    </row>
    <row r="231" spans="1:7" ht="90" outlineLevel="3" collapsed="1">
      <c r="A231" s="5" t="s">
        <v>266</v>
      </c>
      <c r="B231" s="5" t="s">
        <v>274</v>
      </c>
      <c r="C231" s="14" t="s">
        <v>275</v>
      </c>
      <c r="D231" s="9">
        <v>0</v>
      </c>
      <c r="E231" s="9">
        <v>240000</v>
      </c>
      <c r="F231" s="9">
        <v>240000</v>
      </c>
      <c r="G231" s="9">
        <f t="shared" si="3"/>
        <v>100</v>
      </c>
    </row>
    <row r="232" spans="1:7" ht="90" hidden="1" outlineLevel="7">
      <c r="A232" s="5" t="s">
        <v>266</v>
      </c>
      <c r="B232" s="5" t="s">
        <v>274</v>
      </c>
      <c r="C232" s="14" t="s">
        <v>275</v>
      </c>
      <c r="D232" s="9">
        <v>0</v>
      </c>
      <c r="E232" s="9">
        <v>240000</v>
      </c>
      <c r="F232" s="9">
        <v>240000</v>
      </c>
      <c r="G232" s="9">
        <f t="shared" si="3"/>
        <v>100</v>
      </c>
    </row>
    <row r="233" spans="1:7" ht="22.5" outlineLevel="1" collapsed="1">
      <c r="A233" s="5" t="s">
        <v>5</v>
      </c>
      <c r="B233" s="5" t="s">
        <v>276</v>
      </c>
      <c r="C233" s="14" t="s">
        <v>277</v>
      </c>
      <c r="D233" s="9">
        <v>0</v>
      </c>
      <c r="E233" s="9">
        <v>-342000</v>
      </c>
      <c r="F233" s="9">
        <v>-342293.61</v>
      </c>
      <c r="G233" s="9">
        <f t="shared" si="3"/>
        <v>100.08585087719297</v>
      </c>
    </row>
    <row r="234" spans="1:7" ht="22.5" hidden="1" outlineLevel="2">
      <c r="A234" s="5" t="s">
        <v>147</v>
      </c>
      <c r="B234" s="5" t="s">
        <v>278</v>
      </c>
      <c r="C234" s="14" t="s">
        <v>279</v>
      </c>
      <c r="D234" s="9">
        <v>0</v>
      </c>
      <c r="E234" s="9">
        <v>0</v>
      </c>
      <c r="F234" s="9">
        <v>10817.65</v>
      </c>
      <c r="G234" s="9" t="e">
        <f t="shared" si="3"/>
        <v>#DIV/0!</v>
      </c>
    </row>
    <row r="235" spans="1:7" ht="22.5" hidden="1" outlineLevel="3">
      <c r="A235" s="5" t="s">
        <v>147</v>
      </c>
      <c r="B235" s="5" t="s">
        <v>280</v>
      </c>
      <c r="C235" s="14" t="s">
        <v>279</v>
      </c>
      <c r="D235" s="9">
        <v>0</v>
      </c>
      <c r="E235" s="9">
        <v>0</v>
      </c>
      <c r="F235" s="9">
        <v>10817.65</v>
      </c>
      <c r="G235" s="9" t="e">
        <f t="shared" si="3"/>
        <v>#DIV/0!</v>
      </c>
    </row>
    <row r="236" spans="1:7" ht="22.5" hidden="1" outlineLevel="7">
      <c r="A236" s="5" t="s">
        <v>147</v>
      </c>
      <c r="B236" s="5" t="s">
        <v>280</v>
      </c>
      <c r="C236" s="14" t="s">
        <v>279</v>
      </c>
      <c r="D236" s="9">
        <v>0</v>
      </c>
      <c r="E236" s="9">
        <v>0</v>
      </c>
      <c r="F236" s="9">
        <v>10817.65</v>
      </c>
      <c r="G236" s="9" t="e">
        <f t="shared" si="3"/>
        <v>#DIV/0!</v>
      </c>
    </row>
    <row r="237" spans="1:7" ht="22.5" outlineLevel="2">
      <c r="A237" s="5" t="s">
        <v>281</v>
      </c>
      <c r="B237" s="5" t="s">
        <v>282</v>
      </c>
      <c r="C237" s="14" t="s">
        <v>283</v>
      </c>
      <c r="D237" s="9">
        <v>0</v>
      </c>
      <c r="E237" s="9">
        <v>-342000</v>
      </c>
      <c r="F237" s="9">
        <v>-342293.61</v>
      </c>
      <c r="G237" s="9">
        <f t="shared" si="3"/>
        <v>100.08585087719297</v>
      </c>
    </row>
    <row r="238" spans="1:7" ht="22.5" outlineLevel="3" collapsed="1">
      <c r="A238" s="5" t="s">
        <v>281</v>
      </c>
      <c r="B238" s="5" t="s">
        <v>284</v>
      </c>
      <c r="C238" s="14" t="s">
        <v>285</v>
      </c>
      <c r="D238" s="9">
        <v>0</v>
      </c>
      <c r="E238" s="9">
        <v>-342000</v>
      </c>
      <c r="F238" s="9">
        <v>-342293.61</v>
      </c>
      <c r="G238" s="9">
        <f t="shared" si="3"/>
        <v>100.08585087719297</v>
      </c>
    </row>
    <row r="239" spans="1:7" ht="22.5" hidden="1" outlineLevel="7">
      <c r="A239" s="5" t="s">
        <v>281</v>
      </c>
      <c r="B239" s="5" t="s">
        <v>284</v>
      </c>
      <c r="C239" s="14" t="s">
        <v>285</v>
      </c>
      <c r="D239" s="9">
        <v>0</v>
      </c>
      <c r="E239" s="9">
        <v>-342000</v>
      </c>
      <c r="F239" s="9">
        <v>-342293.61</v>
      </c>
      <c r="G239" s="9">
        <f t="shared" si="3"/>
        <v>100.08585087719297</v>
      </c>
    </row>
    <row r="240" spans="1:7" ht="22.5">
      <c r="A240" s="5" t="s">
        <v>5</v>
      </c>
      <c r="B240" s="5" t="s">
        <v>286</v>
      </c>
      <c r="C240" s="14" t="s">
        <v>287</v>
      </c>
      <c r="D240" s="9">
        <v>366577625.56</v>
      </c>
      <c r="E240" s="9">
        <v>521878523.41000003</v>
      </c>
      <c r="F240" s="9">
        <v>507445667.77999997</v>
      </c>
      <c r="G240" s="9">
        <f t="shared" si="3"/>
        <v>97.234441544807311</v>
      </c>
    </row>
    <row r="241" spans="1:7" ht="33.75" outlineLevel="1">
      <c r="A241" s="5" t="s">
        <v>5</v>
      </c>
      <c r="B241" s="5" t="s">
        <v>288</v>
      </c>
      <c r="C241" s="14" t="s">
        <v>289</v>
      </c>
      <c r="D241" s="9">
        <v>366577625.56</v>
      </c>
      <c r="E241" s="9">
        <v>521878523.41000003</v>
      </c>
      <c r="F241" s="9">
        <v>507445667.77999997</v>
      </c>
      <c r="G241" s="9">
        <f t="shared" si="3"/>
        <v>97.234441544807311</v>
      </c>
    </row>
    <row r="242" spans="1:7" ht="22.5" outlineLevel="2">
      <c r="A242" s="5" t="s">
        <v>281</v>
      </c>
      <c r="B242" s="5" t="s">
        <v>290</v>
      </c>
      <c r="C242" s="14" t="s">
        <v>291</v>
      </c>
      <c r="D242" s="9">
        <v>10483300</v>
      </c>
      <c r="E242" s="9">
        <v>13076000</v>
      </c>
      <c r="F242" s="9">
        <v>13076000</v>
      </c>
      <c r="G242" s="9">
        <f t="shared" si="3"/>
        <v>100</v>
      </c>
    </row>
    <row r="243" spans="1:7" ht="22.5" outlineLevel="3">
      <c r="A243" s="5" t="s">
        <v>281</v>
      </c>
      <c r="B243" s="5" t="s">
        <v>292</v>
      </c>
      <c r="C243" s="14" t="s">
        <v>293</v>
      </c>
      <c r="D243" s="9">
        <v>10483300</v>
      </c>
      <c r="E243" s="9">
        <v>10483300</v>
      </c>
      <c r="F243" s="9">
        <v>10483300</v>
      </c>
      <c r="G243" s="9">
        <f t="shared" si="3"/>
        <v>100</v>
      </c>
    </row>
    <row r="244" spans="1:7" ht="22.5" outlineLevel="4" collapsed="1">
      <c r="A244" s="5" t="s">
        <v>281</v>
      </c>
      <c r="B244" s="5" t="s">
        <v>294</v>
      </c>
      <c r="C244" s="14" t="s">
        <v>295</v>
      </c>
      <c r="D244" s="9">
        <v>10483300</v>
      </c>
      <c r="E244" s="9">
        <v>10483300</v>
      </c>
      <c r="F244" s="9">
        <v>10483300</v>
      </c>
      <c r="G244" s="9">
        <f t="shared" si="3"/>
        <v>100</v>
      </c>
    </row>
    <row r="245" spans="1:7" ht="22.5" hidden="1" outlineLevel="7">
      <c r="A245" s="5" t="s">
        <v>281</v>
      </c>
      <c r="B245" s="5" t="s">
        <v>294</v>
      </c>
      <c r="C245" s="14" t="s">
        <v>295</v>
      </c>
      <c r="D245" s="9">
        <v>10483300</v>
      </c>
      <c r="E245" s="9">
        <v>10483300</v>
      </c>
      <c r="F245" s="9">
        <v>10483300</v>
      </c>
      <c r="G245" s="9">
        <f t="shared" si="3"/>
        <v>100</v>
      </c>
    </row>
    <row r="246" spans="1:7" ht="22.5" outlineLevel="3">
      <c r="A246" s="5" t="s">
        <v>281</v>
      </c>
      <c r="B246" s="5" t="s">
        <v>296</v>
      </c>
      <c r="C246" s="14" t="s">
        <v>297</v>
      </c>
      <c r="D246" s="9">
        <v>0</v>
      </c>
      <c r="E246" s="9">
        <v>2592700</v>
      </c>
      <c r="F246" s="9">
        <v>2592700</v>
      </c>
      <c r="G246" s="9">
        <f t="shared" si="3"/>
        <v>100</v>
      </c>
    </row>
    <row r="247" spans="1:7" ht="22.5" outlineLevel="4" collapsed="1">
      <c r="A247" s="5" t="s">
        <v>281</v>
      </c>
      <c r="B247" s="5" t="s">
        <v>298</v>
      </c>
      <c r="C247" s="14" t="s">
        <v>299</v>
      </c>
      <c r="D247" s="9">
        <v>0</v>
      </c>
      <c r="E247" s="9">
        <v>2592700</v>
      </c>
      <c r="F247" s="9">
        <v>2592700</v>
      </c>
      <c r="G247" s="9">
        <f t="shared" si="3"/>
        <v>100</v>
      </c>
    </row>
    <row r="248" spans="1:7" ht="22.5" hidden="1" outlineLevel="7">
      <c r="A248" s="5" t="s">
        <v>281</v>
      </c>
      <c r="B248" s="5" t="s">
        <v>298</v>
      </c>
      <c r="C248" s="14" t="s">
        <v>299</v>
      </c>
      <c r="D248" s="9">
        <v>0</v>
      </c>
      <c r="E248" s="9">
        <v>2592700</v>
      </c>
      <c r="F248" s="9">
        <v>2592700</v>
      </c>
      <c r="G248" s="9">
        <f t="shared" si="3"/>
        <v>100</v>
      </c>
    </row>
    <row r="249" spans="1:7" ht="22.5" outlineLevel="2">
      <c r="A249" s="5" t="s">
        <v>5</v>
      </c>
      <c r="B249" s="5" t="s">
        <v>300</v>
      </c>
      <c r="C249" s="14" t="s">
        <v>301</v>
      </c>
      <c r="D249" s="9">
        <v>19653800</v>
      </c>
      <c r="E249" s="9">
        <v>140743689</v>
      </c>
      <c r="F249" s="9">
        <v>130379815.62</v>
      </c>
      <c r="G249" s="9">
        <f t="shared" si="3"/>
        <v>92.636349484913666</v>
      </c>
    </row>
    <row r="250" spans="1:7" ht="33.75" outlineLevel="3">
      <c r="A250" s="5" t="s">
        <v>147</v>
      </c>
      <c r="B250" s="5" t="s">
        <v>302</v>
      </c>
      <c r="C250" s="14" t="s">
        <v>303</v>
      </c>
      <c r="D250" s="9">
        <v>0</v>
      </c>
      <c r="E250" s="9">
        <v>1884800</v>
      </c>
      <c r="F250" s="9">
        <v>1884800</v>
      </c>
      <c r="G250" s="9">
        <f t="shared" si="3"/>
        <v>100</v>
      </c>
    </row>
    <row r="251" spans="1:7" ht="45" outlineLevel="4" collapsed="1">
      <c r="A251" s="5" t="s">
        <v>147</v>
      </c>
      <c r="B251" s="5" t="s">
        <v>304</v>
      </c>
      <c r="C251" s="14" t="s">
        <v>305</v>
      </c>
      <c r="D251" s="9">
        <v>0</v>
      </c>
      <c r="E251" s="9">
        <v>1884800</v>
      </c>
      <c r="F251" s="9">
        <v>1884800</v>
      </c>
      <c r="G251" s="9">
        <f t="shared" si="3"/>
        <v>100</v>
      </c>
    </row>
    <row r="252" spans="1:7" ht="45" hidden="1" outlineLevel="7">
      <c r="A252" s="5" t="s">
        <v>147</v>
      </c>
      <c r="B252" s="5" t="s">
        <v>304</v>
      </c>
      <c r="C252" s="14" t="s">
        <v>305</v>
      </c>
      <c r="D252" s="9">
        <v>0</v>
      </c>
      <c r="E252" s="9">
        <v>1884800</v>
      </c>
      <c r="F252" s="9">
        <v>1884800</v>
      </c>
      <c r="G252" s="9">
        <f t="shared" si="3"/>
        <v>100</v>
      </c>
    </row>
    <row r="253" spans="1:7" ht="22.5" outlineLevel="3" collapsed="1">
      <c r="A253" s="5" t="s">
        <v>147</v>
      </c>
      <c r="B253" s="5" t="s">
        <v>306</v>
      </c>
      <c r="C253" s="14" t="s">
        <v>307</v>
      </c>
      <c r="D253" s="9">
        <v>0</v>
      </c>
      <c r="E253" s="9">
        <v>681000</v>
      </c>
      <c r="F253" s="9">
        <v>681000</v>
      </c>
      <c r="G253" s="9">
        <f t="shared" si="3"/>
        <v>100</v>
      </c>
    </row>
    <row r="254" spans="1:7" ht="22.5" hidden="1" outlineLevel="7">
      <c r="A254" s="5" t="s">
        <v>147</v>
      </c>
      <c r="B254" s="5" t="s">
        <v>306</v>
      </c>
      <c r="C254" s="14" t="s">
        <v>307</v>
      </c>
      <c r="D254" s="9">
        <v>0</v>
      </c>
      <c r="E254" s="9">
        <v>681000</v>
      </c>
      <c r="F254" s="9">
        <v>681000</v>
      </c>
      <c r="G254" s="9">
        <f t="shared" si="3"/>
        <v>100</v>
      </c>
    </row>
    <row r="255" spans="1:7" ht="90" outlineLevel="3" collapsed="1">
      <c r="A255" s="5" t="s">
        <v>208</v>
      </c>
      <c r="B255" s="5" t="s">
        <v>308</v>
      </c>
      <c r="C255" s="14" t="s">
        <v>309</v>
      </c>
      <c r="D255" s="9">
        <v>0</v>
      </c>
      <c r="E255" s="9">
        <v>2667009</v>
      </c>
      <c r="F255" s="9">
        <v>2667001.0099999998</v>
      </c>
      <c r="G255" s="9">
        <f t="shared" si="3"/>
        <v>99.999700413459408</v>
      </c>
    </row>
    <row r="256" spans="1:7" ht="90" hidden="1" outlineLevel="7">
      <c r="A256" s="5" t="s">
        <v>208</v>
      </c>
      <c r="B256" s="5" t="s">
        <v>308</v>
      </c>
      <c r="C256" s="14" t="s">
        <v>309</v>
      </c>
      <c r="D256" s="9">
        <v>0</v>
      </c>
      <c r="E256" s="9">
        <v>2667009</v>
      </c>
      <c r="F256" s="9">
        <v>2667001.0099999998</v>
      </c>
      <c r="G256" s="9">
        <f t="shared" si="3"/>
        <v>99.999700413459408</v>
      </c>
    </row>
    <row r="257" spans="1:7" ht="22.5" outlineLevel="3">
      <c r="A257" s="5" t="s">
        <v>207</v>
      </c>
      <c r="B257" s="5" t="s">
        <v>310</v>
      </c>
      <c r="C257" s="14" t="s">
        <v>311</v>
      </c>
      <c r="D257" s="9">
        <v>82000</v>
      </c>
      <c r="E257" s="9">
        <v>0</v>
      </c>
      <c r="F257" s="9">
        <v>0</v>
      </c>
      <c r="G257" s="9"/>
    </row>
    <row r="258" spans="1:7" ht="45" outlineLevel="4" collapsed="1">
      <c r="A258" s="5" t="s">
        <v>207</v>
      </c>
      <c r="B258" s="5" t="s">
        <v>312</v>
      </c>
      <c r="C258" s="14" t="s">
        <v>313</v>
      </c>
      <c r="D258" s="9">
        <v>82000</v>
      </c>
      <c r="E258" s="9">
        <v>0</v>
      </c>
      <c r="F258" s="9">
        <v>0</v>
      </c>
      <c r="G258" s="9"/>
    </row>
    <row r="259" spans="1:7" ht="45" hidden="1" outlineLevel="7">
      <c r="A259" s="5" t="s">
        <v>207</v>
      </c>
      <c r="B259" s="5" t="s">
        <v>312</v>
      </c>
      <c r="C259" s="14" t="s">
        <v>313</v>
      </c>
      <c r="D259" s="9">
        <v>82000</v>
      </c>
      <c r="E259" s="9">
        <v>0</v>
      </c>
      <c r="F259" s="9">
        <v>0</v>
      </c>
      <c r="G259" s="9"/>
    </row>
    <row r="260" spans="1:7" ht="22.5" outlineLevel="3">
      <c r="A260" s="5" t="s">
        <v>5</v>
      </c>
      <c r="B260" s="5" t="s">
        <v>314</v>
      </c>
      <c r="C260" s="14" t="s">
        <v>315</v>
      </c>
      <c r="D260" s="9">
        <v>19571800</v>
      </c>
      <c r="E260" s="9">
        <v>135510880</v>
      </c>
      <c r="F260" s="9">
        <v>125147014.61</v>
      </c>
      <c r="G260" s="9">
        <f t="shared" si="3"/>
        <v>92.352004953402997</v>
      </c>
    </row>
    <row r="261" spans="1:7" ht="22.5" outlineLevel="4">
      <c r="A261" s="5" t="s">
        <v>5</v>
      </c>
      <c r="B261" s="5" t="s">
        <v>316</v>
      </c>
      <c r="C261" s="14" t="s">
        <v>317</v>
      </c>
      <c r="D261" s="9">
        <v>19571800</v>
      </c>
      <c r="E261" s="9">
        <v>135510880</v>
      </c>
      <c r="F261" s="9">
        <v>125147014.61</v>
      </c>
      <c r="G261" s="9">
        <f t="shared" si="3"/>
        <v>92.352004953402997</v>
      </c>
    </row>
    <row r="262" spans="1:7" ht="78.75" outlineLevel="5" collapsed="1">
      <c r="A262" s="5" t="s">
        <v>281</v>
      </c>
      <c r="B262" s="5" t="s">
        <v>318</v>
      </c>
      <c r="C262" s="14" t="s">
        <v>319</v>
      </c>
      <c r="D262" s="9">
        <v>0</v>
      </c>
      <c r="E262" s="9">
        <v>766200</v>
      </c>
      <c r="F262" s="9">
        <v>766200</v>
      </c>
      <c r="G262" s="9">
        <f t="shared" si="3"/>
        <v>100</v>
      </c>
    </row>
    <row r="263" spans="1:7" ht="78.75" hidden="1" outlineLevel="7">
      <c r="A263" s="5" t="s">
        <v>281</v>
      </c>
      <c r="B263" s="5" t="s">
        <v>318</v>
      </c>
      <c r="C263" s="14" t="s">
        <v>319</v>
      </c>
      <c r="D263" s="9">
        <v>0</v>
      </c>
      <c r="E263" s="9">
        <v>766200</v>
      </c>
      <c r="F263" s="9">
        <v>766200</v>
      </c>
      <c r="G263" s="9">
        <f t="shared" si="3"/>
        <v>100</v>
      </c>
    </row>
    <row r="264" spans="1:7" ht="78.75" outlineLevel="5" collapsed="1">
      <c r="A264" s="5" t="s">
        <v>281</v>
      </c>
      <c r="B264" s="5" t="s">
        <v>320</v>
      </c>
      <c r="C264" s="14" t="s">
        <v>321</v>
      </c>
      <c r="D264" s="9">
        <v>0</v>
      </c>
      <c r="E264" s="9">
        <v>8033000</v>
      </c>
      <c r="F264" s="9">
        <v>8033000</v>
      </c>
      <c r="G264" s="9">
        <f t="shared" si="3"/>
        <v>100</v>
      </c>
    </row>
    <row r="265" spans="1:7" ht="78.75" hidden="1" outlineLevel="7">
      <c r="A265" s="5" t="s">
        <v>281</v>
      </c>
      <c r="B265" s="5" t="s">
        <v>320</v>
      </c>
      <c r="C265" s="14" t="s">
        <v>321</v>
      </c>
      <c r="D265" s="9">
        <v>0</v>
      </c>
      <c r="E265" s="9">
        <v>8033000</v>
      </c>
      <c r="F265" s="9">
        <v>8033000</v>
      </c>
      <c r="G265" s="9">
        <f t="shared" si="3"/>
        <v>100</v>
      </c>
    </row>
    <row r="266" spans="1:7" ht="67.5" outlineLevel="5" collapsed="1">
      <c r="A266" s="5" t="s">
        <v>281</v>
      </c>
      <c r="B266" s="5" t="s">
        <v>322</v>
      </c>
      <c r="C266" s="14" t="s">
        <v>323</v>
      </c>
      <c r="D266" s="9">
        <v>0</v>
      </c>
      <c r="E266" s="9">
        <v>4836300</v>
      </c>
      <c r="F266" s="9">
        <v>4836300</v>
      </c>
      <c r="G266" s="9">
        <f t="shared" ref="G266:G329" si="4">F266/E266*100</f>
        <v>100</v>
      </c>
    </row>
    <row r="267" spans="1:7" ht="67.5" hidden="1" outlineLevel="7">
      <c r="A267" s="5" t="s">
        <v>281</v>
      </c>
      <c r="B267" s="5" t="s">
        <v>322</v>
      </c>
      <c r="C267" s="14" t="s">
        <v>323</v>
      </c>
      <c r="D267" s="9">
        <v>0</v>
      </c>
      <c r="E267" s="9">
        <v>4836300</v>
      </c>
      <c r="F267" s="9">
        <v>4836300</v>
      </c>
      <c r="G267" s="9">
        <f t="shared" si="4"/>
        <v>100</v>
      </c>
    </row>
    <row r="268" spans="1:7" ht="67.5" outlineLevel="5" collapsed="1">
      <c r="A268" s="5" t="s">
        <v>281</v>
      </c>
      <c r="B268" s="5" t="s">
        <v>324</v>
      </c>
      <c r="C268" s="14" t="s">
        <v>325</v>
      </c>
      <c r="D268" s="9">
        <v>6279000</v>
      </c>
      <c r="E268" s="9">
        <v>7532600</v>
      </c>
      <c r="F268" s="9">
        <v>7532600</v>
      </c>
      <c r="G268" s="9">
        <f t="shared" si="4"/>
        <v>100</v>
      </c>
    </row>
    <row r="269" spans="1:7" ht="67.5" hidden="1" outlineLevel="7">
      <c r="A269" s="5" t="s">
        <v>281</v>
      </c>
      <c r="B269" s="5" t="s">
        <v>324</v>
      </c>
      <c r="C269" s="14" t="s">
        <v>325</v>
      </c>
      <c r="D269" s="9">
        <v>6279000</v>
      </c>
      <c r="E269" s="9">
        <v>7532600</v>
      </c>
      <c r="F269" s="9">
        <v>7532600</v>
      </c>
      <c r="G269" s="9">
        <f t="shared" si="4"/>
        <v>100</v>
      </c>
    </row>
    <row r="270" spans="1:7" ht="45" outlineLevel="5" collapsed="1">
      <c r="A270" s="5" t="s">
        <v>147</v>
      </c>
      <c r="B270" s="5" t="s">
        <v>326</v>
      </c>
      <c r="C270" s="14" t="s">
        <v>327</v>
      </c>
      <c r="D270" s="9">
        <v>0</v>
      </c>
      <c r="E270" s="9">
        <v>1558400</v>
      </c>
      <c r="F270" s="9">
        <v>1411805.75</v>
      </c>
      <c r="G270" s="9">
        <f t="shared" si="4"/>
        <v>90.593284779260784</v>
      </c>
    </row>
    <row r="271" spans="1:7" ht="45" hidden="1" outlineLevel="7">
      <c r="A271" s="5" t="s">
        <v>147</v>
      </c>
      <c r="B271" s="5" t="s">
        <v>326</v>
      </c>
      <c r="C271" s="14" t="s">
        <v>327</v>
      </c>
      <c r="D271" s="9">
        <v>0</v>
      </c>
      <c r="E271" s="9">
        <v>1558400</v>
      </c>
      <c r="F271" s="9">
        <v>1411805.75</v>
      </c>
      <c r="G271" s="9">
        <f t="shared" si="4"/>
        <v>90.593284779260784</v>
      </c>
    </row>
    <row r="272" spans="1:7" ht="22.5" outlineLevel="5" collapsed="1">
      <c r="A272" s="5" t="s">
        <v>259</v>
      </c>
      <c r="B272" s="5" t="s">
        <v>328</v>
      </c>
      <c r="C272" s="14" t="s">
        <v>329</v>
      </c>
      <c r="D272" s="9">
        <v>0</v>
      </c>
      <c r="E272" s="9">
        <v>56700</v>
      </c>
      <c r="F272" s="9">
        <v>56700</v>
      </c>
      <c r="G272" s="9">
        <f t="shared" si="4"/>
        <v>100</v>
      </c>
    </row>
    <row r="273" spans="1:7" ht="22.5" hidden="1" outlineLevel="7">
      <c r="A273" s="5" t="s">
        <v>259</v>
      </c>
      <c r="B273" s="5" t="s">
        <v>328</v>
      </c>
      <c r="C273" s="14" t="s">
        <v>329</v>
      </c>
      <c r="D273" s="9">
        <v>0</v>
      </c>
      <c r="E273" s="9">
        <v>56700</v>
      </c>
      <c r="F273" s="9">
        <v>56700</v>
      </c>
      <c r="G273" s="9">
        <f t="shared" si="4"/>
        <v>100</v>
      </c>
    </row>
    <row r="274" spans="1:7" ht="123.75" outlineLevel="5" collapsed="1">
      <c r="A274" s="5" t="s">
        <v>208</v>
      </c>
      <c r="B274" s="5" t="s">
        <v>330</v>
      </c>
      <c r="C274" s="14" t="s">
        <v>331</v>
      </c>
      <c r="D274" s="9">
        <v>406300</v>
      </c>
      <c r="E274" s="9">
        <v>0</v>
      </c>
      <c r="F274" s="9">
        <v>0</v>
      </c>
      <c r="G274" s="9">
        <v>0</v>
      </c>
    </row>
    <row r="275" spans="1:7" ht="123.75" hidden="1" outlineLevel="7">
      <c r="A275" s="5" t="s">
        <v>208</v>
      </c>
      <c r="B275" s="5" t="s">
        <v>330</v>
      </c>
      <c r="C275" s="14" t="s">
        <v>331</v>
      </c>
      <c r="D275" s="9">
        <v>406300</v>
      </c>
      <c r="E275" s="9">
        <v>0</v>
      </c>
      <c r="F275" s="9">
        <v>0</v>
      </c>
      <c r="G275" s="9" t="e">
        <f t="shared" si="4"/>
        <v>#DIV/0!</v>
      </c>
    </row>
    <row r="276" spans="1:7" ht="33.75" outlineLevel="5" collapsed="1">
      <c r="A276" s="5" t="s">
        <v>208</v>
      </c>
      <c r="B276" s="5" t="s">
        <v>332</v>
      </c>
      <c r="C276" s="14" t="s">
        <v>333</v>
      </c>
      <c r="D276" s="9">
        <v>0</v>
      </c>
      <c r="E276" s="9">
        <v>4380</v>
      </c>
      <c r="F276" s="9">
        <v>4380</v>
      </c>
      <c r="G276" s="9">
        <f t="shared" si="4"/>
        <v>100</v>
      </c>
    </row>
    <row r="277" spans="1:7" ht="33.75" hidden="1" outlineLevel="7">
      <c r="A277" s="5" t="s">
        <v>208</v>
      </c>
      <c r="B277" s="5" t="s">
        <v>332</v>
      </c>
      <c r="C277" s="14" t="s">
        <v>333</v>
      </c>
      <c r="D277" s="9">
        <v>0</v>
      </c>
      <c r="E277" s="9">
        <v>4380</v>
      </c>
      <c r="F277" s="9">
        <v>4380</v>
      </c>
      <c r="G277" s="9">
        <f t="shared" si="4"/>
        <v>100</v>
      </c>
    </row>
    <row r="278" spans="1:7" ht="22.5" outlineLevel="5" collapsed="1">
      <c r="A278" s="5" t="s">
        <v>147</v>
      </c>
      <c r="B278" s="5" t="s">
        <v>334</v>
      </c>
      <c r="C278" s="14" t="s">
        <v>335</v>
      </c>
      <c r="D278" s="9">
        <v>848300</v>
      </c>
      <c r="E278" s="9">
        <v>848299</v>
      </c>
      <c r="F278" s="9">
        <v>848299</v>
      </c>
      <c r="G278" s="9">
        <f t="shared" si="4"/>
        <v>100</v>
      </c>
    </row>
    <row r="279" spans="1:7" ht="22.5" hidden="1" outlineLevel="7">
      <c r="A279" s="5" t="s">
        <v>147</v>
      </c>
      <c r="B279" s="5" t="s">
        <v>334</v>
      </c>
      <c r="C279" s="14" t="s">
        <v>335</v>
      </c>
      <c r="D279" s="9">
        <v>848300</v>
      </c>
      <c r="E279" s="9">
        <v>848299</v>
      </c>
      <c r="F279" s="9">
        <v>848299</v>
      </c>
      <c r="G279" s="9">
        <f t="shared" si="4"/>
        <v>100</v>
      </c>
    </row>
    <row r="280" spans="1:7" ht="33.75" outlineLevel="5" collapsed="1">
      <c r="A280" s="5" t="s">
        <v>147</v>
      </c>
      <c r="B280" s="5" t="s">
        <v>336</v>
      </c>
      <c r="C280" s="14" t="s">
        <v>337</v>
      </c>
      <c r="D280" s="9">
        <v>9000</v>
      </c>
      <c r="E280" s="9">
        <v>9000</v>
      </c>
      <c r="F280" s="9">
        <v>9000</v>
      </c>
      <c r="G280" s="9">
        <f t="shared" si="4"/>
        <v>100</v>
      </c>
    </row>
    <row r="281" spans="1:7" ht="33.75" hidden="1" outlineLevel="7">
      <c r="A281" s="5" t="s">
        <v>147</v>
      </c>
      <c r="B281" s="5" t="s">
        <v>336</v>
      </c>
      <c r="C281" s="14" t="s">
        <v>337</v>
      </c>
      <c r="D281" s="9">
        <v>9000</v>
      </c>
      <c r="E281" s="9">
        <v>9000</v>
      </c>
      <c r="F281" s="9">
        <v>9000</v>
      </c>
      <c r="G281" s="9">
        <f t="shared" si="4"/>
        <v>100</v>
      </c>
    </row>
    <row r="282" spans="1:7" ht="33.75" outlineLevel="5" collapsed="1">
      <c r="A282" s="5" t="s">
        <v>259</v>
      </c>
      <c r="B282" s="5" t="s">
        <v>338</v>
      </c>
      <c r="C282" s="14" t="s">
        <v>339</v>
      </c>
      <c r="D282" s="9">
        <v>0</v>
      </c>
      <c r="E282" s="9">
        <v>1000000</v>
      </c>
      <c r="F282" s="9">
        <v>1000000</v>
      </c>
      <c r="G282" s="9">
        <f t="shared" si="4"/>
        <v>100</v>
      </c>
    </row>
    <row r="283" spans="1:7" ht="33.75" hidden="1" outlineLevel="7">
      <c r="A283" s="5" t="s">
        <v>259</v>
      </c>
      <c r="B283" s="5" t="s">
        <v>338</v>
      </c>
      <c r="C283" s="14" t="s">
        <v>339</v>
      </c>
      <c r="D283" s="9">
        <v>0</v>
      </c>
      <c r="E283" s="9">
        <v>1000000</v>
      </c>
      <c r="F283" s="9">
        <v>1000000</v>
      </c>
      <c r="G283" s="9">
        <f t="shared" si="4"/>
        <v>100</v>
      </c>
    </row>
    <row r="284" spans="1:7" ht="56.25" outlineLevel="5" collapsed="1">
      <c r="A284" s="5" t="s">
        <v>147</v>
      </c>
      <c r="B284" s="5" t="s">
        <v>340</v>
      </c>
      <c r="C284" s="14" t="s">
        <v>341</v>
      </c>
      <c r="D284" s="9">
        <v>0</v>
      </c>
      <c r="E284" s="9">
        <v>921500</v>
      </c>
      <c r="F284" s="9">
        <v>889322.61</v>
      </c>
      <c r="G284" s="9">
        <f t="shared" si="4"/>
        <v>96.508150841020083</v>
      </c>
    </row>
    <row r="285" spans="1:7" ht="56.25" hidden="1" outlineLevel="7">
      <c r="A285" s="5" t="s">
        <v>147</v>
      </c>
      <c r="B285" s="5" t="s">
        <v>340</v>
      </c>
      <c r="C285" s="14" t="s">
        <v>341</v>
      </c>
      <c r="D285" s="9">
        <v>0</v>
      </c>
      <c r="E285" s="9">
        <v>921500</v>
      </c>
      <c r="F285" s="9">
        <v>889322.61</v>
      </c>
      <c r="G285" s="9">
        <f t="shared" si="4"/>
        <v>96.508150841020083</v>
      </c>
    </row>
    <row r="286" spans="1:7" ht="33.75" outlineLevel="5" collapsed="1">
      <c r="A286" s="5" t="s">
        <v>259</v>
      </c>
      <c r="B286" s="5" t="s">
        <v>342</v>
      </c>
      <c r="C286" s="14" t="s">
        <v>343</v>
      </c>
      <c r="D286" s="9">
        <v>0</v>
      </c>
      <c r="E286" s="9">
        <v>200000</v>
      </c>
      <c r="F286" s="9">
        <v>200000</v>
      </c>
      <c r="G286" s="9">
        <f t="shared" si="4"/>
        <v>100</v>
      </c>
    </row>
    <row r="287" spans="1:7" ht="33.75" hidden="1" outlineLevel="7">
      <c r="A287" s="5" t="s">
        <v>259</v>
      </c>
      <c r="B287" s="5" t="s">
        <v>342</v>
      </c>
      <c r="C287" s="14" t="s">
        <v>343</v>
      </c>
      <c r="D287" s="9">
        <v>0</v>
      </c>
      <c r="E287" s="9">
        <v>200000</v>
      </c>
      <c r="F287" s="9">
        <v>200000</v>
      </c>
      <c r="G287" s="9">
        <f t="shared" si="4"/>
        <v>100</v>
      </c>
    </row>
    <row r="288" spans="1:7" ht="33.75" outlineLevel="5" collapsed="1">
      <c r="A288" s="5" t="s">
        <v>259</v>
      </c>
      <c r="B288" s="5" t="s">
        <v>344</v>
      </c>
      <c r="C288" s="14" t="s">
        <v>345</v>
      </c>
      <c r="D288" s="9">
        <v>315100</v>
      </c>
      <c r="E288" s="9">
        <v>315100</v>
      </c>
      <c r="F288" s="9">
        <v>313260</v>
      </c>
      <c r="G288" s="9">
        <f t="shared" si="4"/>
        <v>99.416058394160586</v>
      </c>
    </row>
    <row r="289" spans="1:7" ht="33.75" hidden="1" outlineLevel="7">
      <c r="A289" s="5" t="s">
        <v>259</v>
      </c>
      <c r="B289" s="5" t="s">
        <v>344</v>
      </c>
      <c r="C289" s="14" t="s">
        <v>345</v>
      </c>
      <c r="D289" s="9">
        <v>315100</v>
      </c>
      <c r="E289" s="9">
        <v>315100</v>
      </c>
      <c r="F289" s="9">
        <v>313260</v>
      </c>
      <c r="G289" s="9">
        <f t="shared" si="4"/>
        <v>99.416058394160586</v>
      </c>
    </row>
    <row r="290" spans="1:7" ht="56.25" outlineLevel="5" collapsed="1">
      <c r="A290" s="5" t="s">
        <v>147</v>
      </c>
      <c r="B290" s="5" t="s">
        <v>346</v>
      </c>
      <c r="C290" s="14" t="s">
        <v>347</v>
      </c>
      <c r="D290" s="9">
        <v>0</v>
      </c>
      <c r="E290" s="9">
        <v>3150000</v>
      </c>
      <c r="F290" s="9">
        <v>3150000</v>
      </c>
      <c r="G290" s="9">
        <f t="shared" si="4"/>
        <v>100</v>
      </c>
    </row>
    <row r="291" spans="1:7" ht="56.25" hidden="1" outlineLevel="7">
      <c r="A291" s="5" t="s">
        <v>147</v>
      </c>
      <c r="B291" s="5" t="s">
        <v>346</v>
      </c>
      <c r="C291" s="14" t="s">
        <v>347</v>
      </c>
      <c r="D291" s="9">
        <v>0</v>
      </c>
      <c r="E291" s="9">
        <v>3150000</v>
      </c>
      <c r="F291" s="9">
        <v>3150000</v>
      </c>
      <c r="G291" s="9">
        <f t="shared" si="4"/>
        <v>100</v>
      </c>
    </row>
    <row r="292" spans="1:7" ht="33.75" outlineLevel="5" collapsed="1">
      <c r="A292" s="5" t="s">
        <v>259</v>
      </c>
      <c r="B292" s="5" t="s">
        <v>348</v>
      </c>
      <c r="C292" s="14" t="s">
        <v>349</v>
      </c>
      <c r="D292" s="9">
        <v>0</v>
      </c>
      <c r="E292" s="9">
        <v>16000000</v>
      </c>
      <c r="F292" s="9">
        <v>16000000</v>
      </c>
      <c r="G292" s="9">
        <f t="shared" si="4"/>
        <v>100</v>
      </c>
    </row>
    <row r="293" spans="1:7" ht="33.75" hidden="1" outlineLevel="7">
      <c r="A293" s="5" t="s">
        <v>259</v>
      </c>
      <c r="B293" s="5" t="s">
        <v>348</v>
      </c>
      <c r="C293" s="14" t="s">
        <v>349</v>
      </c>
      <c r="D293" s="9">
        <v>0</v>
      </c>
      <c r="E293" s="9">
        <v>16000000</v>
      </c>
      <c r="F293" s="9">
        <v>16000000</v>
      </c>
      <c r="G293" s="9">
        <f t="shared" si="4"/>
        <v>100</v>
      </c>
    </row>
    <row r="294" spans="1:7" ht="33.75" outlineLevel="5" collapsed="1">
      <c r="A294" s="5" t="s">
        <v>207</v>
      </c>
      <c r="B294" s="5" t="s">
        <v>350</v>
      </c>
      <c r="C294" s="14" t="s">
        <v>351</v>
      </c>
      <c r="D294" s="9">
        <v>0</v>
      </c>
      <c r="E294" s="9">
        <v>2285357</v>
      </c>
      <c r="F294" s="9">
        <v>2285357</v>
      </c>
      <c r="G294" s="9">
        <f t="shared" si="4"/>
        <v>100</v>
      </c>
    </row>
    <row r="295" spans="1:7" ht="33.75" hidden="1" outlineLevel="7">
      <c r="A295" s="5" t="s">
        <v>207</v>
      </c>
      <c r="B295" s="5" t="s">
        <v>350</v>
      </c>
      <c r="C295" s="14" t="s">
        <v>351</v>
      </c>
      <c r="D295" s="9">
        <v>0</v>
      </c>
      <c r="E295" s="9">
        <v>2285357</v>
      </c>
      <c r="F295" s="9">
        <v>2285357</v>
      </c>
      <c r="G295" s="9">
        <f t="shared" si="4"/>
        <v>100</v>
      </c>
    </row>
    <row r="296" spans="1:7" ht="22.5" outlineLevel="5" collapsed="1">
      <c r="A296" s="5" t="s">
        <v>207</v>
      </c>
      <c r="B296" s="5" t="s">
        <v>352</v>
      </c>
      <c r="C296" s="14" t="s">
        <v>353</v>
      </c>
      <c r="D296" s="9">
        <v>362200</v>
      </c>
      <c r="E296" s="9">
        <v>421700</v>
      </c>
      <c r="F296" s="9">
        <v>421700</v>
      </c>
      <c r="G296" s="9">
        <f t="shared" si="4"/>
        <v>100</v>
      </c>
    </row>
    <row r="297" spans="1:7" ht="22.5" hidden="1" outlineLevel="7">
      <c r="A297" s="5" t="s">
        <v>207</v>
      </c>
      <c r="B297" s="5" t="s">
        <v>352</v>
      </c>
      <c r="C297" s="14" t="s">
        <v>353</v>
      </c>
      <c r="D297" s="9">
        <v>362200</v>
      </c>
      <c r="E297" s="9">
        <v>421700</v>
      </c>
      <c r="F297" s="9">
        <v>421700</v>
      </c>
      <c r="G297" s="9">
        <f t="shared" si="4"/>
        <v>100</v>
      </c>
    </row>
    <row r="298" spans="1:7" ht="45" outlineLevel="5" collapsed="1">
      <c r="A298" s="5" t="s">
        <v>147</v>
      </c>
      <c r="B298" s="5" t="s">
        <v>354</v>
      </c>
      <c r="C298" s="14" t="s">
        <v>355</v>
      </c>
      <c r="D298" s="9">
        <v>0</v>
      </c>
      <c r="E298" s="9">
        <v>3910700</v>
      </c>
      <c r="F298" s="9">
        <v>3910700</v>
      </c>
      <c r="G298" s="9">
        <f t="shared" si="4"/>
        <v>100</v>
      </c>
    </row>
    <row r="299" spans="1:7" ht="45" hidden="1" outlineLevel="7">
      <c r="A299" s="5" t="s">
        <v>147</v>
      </c>
      <c r="B299" s="5" t="s">
        <v>354</v>
      </c>
      <c r="C299" s="14" t="s">
        <v>355</v>
      </c>
      <c r="D299" s="9">
        <v>0</v>
      </c>
      <c r="E299" s="9">
        <v>3910700</v>
      </c>
      <c r="F299" s="9">
        <v>3910700</v>
      </c>
      <c r="G299" s="9">
        <f t="shared" si="4"/>
        <v>100</v>
      </c>
    </row>
    <row r="300" spans="1:7" ht="45" outlineLevel="5" collapsed="1">
      <c r="A300" s="5" t="s">
        <v>147</v>
      </c>
      <c r="B300" s="5" t="s">
        <v>356</v>
      </c>
      <c r="C300" s="14" t="s">
        <v>357</v>
      </c>
      <c r="D300" s="9">
        <v>9535600</v>
      </c>
      <c r="E300" s="9">
        <v>9535600</v>
      </c>
      <c r="F300" s="9">
        <v>9527080.4900000002</v>
      </c>
      <c r="G300" s="9">
        <f t="shared" si="4"/>
        <v>99.910655753177565</v>
      </c>
    </row>
    <row r="301" spans="1:7" ht="45" hidden="1" outlineLevel="7">
      <c r="A301" s="5" t="s">
        <v>147</v>
      </c>
      <c r="B301" s="5" t="s">
        <v>356</v>
      </c>
      <c r="C301" s="14" t="s">
        <v>357</v>
      </c>
      <c r="D301" s="9">
        <v>9535600</v>
      </c>
      <c r="E301" s="9">
        <v>9535600</v>
      </c>
      <c r="F301" s="9">
        <v>9527080.4900000002</v>
      </c>
      <c r="G301" s="9">
        <f t="shared" si="4"/>
        <v>99.910655753177565</v>
      </c>
    </row>
    <row r="302" spans="1:7" ht="45" outlineLevel="5" collapsed="1">
      <c r="A302" s="5" t="s">
        <v>208</v>
      </c>
      <c r="B302" s="5" t="s">
        <v>358</v>
      </c>
      <c r="C302" s="14" t="s">
        <v>359</v>
      </c>
      <c r="D302" s="9">
        <v>0</v>
      </c>
      <c r="E302" s="9">
        <v>1624400</v>
      </c>
      <c r="F302" s="9">
        <v>1624400</v>
      </c>
      <c r="G302" s="9">
        <f t="shared" si="4"/>
        <v>100</v>
      </c>
    </row>
    <row r="303" spans="1:7" ht="45" hidden="1" outlineLevel="7">
      <c r="A303" s="5" t="s">
        <v>208</v>
      </c>
      <c r="B303" s="5" t="s">
        <v>358</v>
      </c>
      <c r="C303" s="14" t="s">
        <v>359</v>
      </c>
      <c r="D303" s="9">
        <v>0</v>
      </c>
      <c r="E303" s="9">
        <v>1624400</v>
      </c>
      <c r="F303" s="9">
        <v>1624400</v>
      </c>
      <c r="G303" s="9">
        <f t="shared" si="4"/>
        <v>100</v>
      </c>
    </row>
    <row r="304" spans="1:7" ht="33.75" outlineLevel="5" collapsed="1">
      <c r="A304" s="5" t="s">
        <v>147</v>
      </c>
      <c r="B304" s="5" t="s">
        <v>360</v>
      </c>
      <c r="C304" s="14" t="s">
        <v>361</v>
      </c>
      <c r="D304" s="9">
        <v>136300</v>
      </c>
      <c r="E304" s="9">
        <v>115392</v>
      </c>
      <c r="F304" s="9">
        <v>115392</v>
      </c>
      <c r="G304" s="9">
        <f t="shared" si="4"/>
        <v>100</v>
      </c>
    </row>
    <row r="305" spans="1:7" ht="33.75" hidden="1" outlineLevel="7">
      <c r="A305" s="5" t="s">
        <v>147</v>
      </c>
      <c r="B305" s="5" t="s">
        <v>360</v>
      </c>
      <c r="C305" s="14" t="s">
        <v>361</v>
      </c>
      <c r="D305" s="9">
        <v>136300</v>
      </c>
      <c r="E305" s="9">
        <v>115392</v>
      </c>
      <c r="F305" s="9">
        <v>115392</v>
      </c>
      <c r="G305" s="9">
        <f t="shared" si="4"/>
        <v>100</v>
      </c>
    </row>
    <row r="306" spans="1:7" ht="45" outlineLevel="5" collapsed="1">
      <c r="A306" s="5" t="s">
        <v>208</v>
      </c>
      <c r="B306" s="5" t="s">
        <v>362</v>
      </c>
      <c r="C306" s="14" t="s">
        <v>363</v>
      </c>
      <c r="D306" s="9">
        <v>1680000</v>
      </c>
      <c r="E306" s="9">
        <v>1680000</v>
      </c>
      <c r="F306" s="9">
        <v>1680000</v>
      </c>
      <c r="G306" s="9">
        <f t="shared" si="4"/>
        <v>100</v>
      </c>
    </row>
    <row r="307" spans="1:7" ht="45" hidden="1" outlineLevel="7">
      <c r="A307" s="5" t="s">
        <v>208</v>
      </c>
      <c r="B307" s="5" t="s">
        <v>362</v>
      </c>
      <c r="C307" s="14" t="s">
        <v>363</v>
      </c>
      <c r="D307" s="9">
        <v>1680000</v>
      </c>
      <c r="E307" s="9">
        <v>1680000</v>
      </c>
      <c r="F307" s="9">
        <v>1680000</v>
      </c>
      <c r="G307" s="9">
        <f t="shared" si="4"/>
        <v>100</v>
      </c>
    </row>
    <row r="308" spans="1:7" ht="123.75" outlineLevel="5" collapsed="1">
      <c r="A308" s="5" t="s">
        <v>147</v>
      </c>
      <c r="B308" s="5" t="s">
        <v>364</v>
      </c>
      <c r="C308" s="14" t="s">
        <v>365</v>
      </c>
      <c r="D308" s="9">
        <v>0</v>
      </c>
      <c r="E308" s="9">
        <v>8460000</v>
      </c>
      <c r="F308" s="9">
        <v>8460000</v>
      </c>
      <c r="G308" s="9">
        <f t="shared" si="4"/>
        <v>100</v>
      </c>
    </row>
    <row r="309" spans="1:7" ht="123.75" hidden="1" outlineLevel="7">
      <c r="A309" s="5" t="s">
        <v>147</v>
      </c>
      <c r="B309" s="5" t="s">
        <v>364</v>
      </c>
      <c r="C309" s="14" t="s">
        <v>365</v>
      </c>
      <c r="D309" s="9">
        <v>0</v>
      </c>
      <c r="E309" s="9">
        <v>8460000</v>
      </c>
      <c r="F309" s="9">
        <v>8460000</v>
      </c>
      <c r="G309" s="9">
        <f t="shared" si="4"/>
        <v>100</v>
      </c>
    </row>
    <row r="310" spans="1:7" ht="33.75" outlineLevel="5" collapsed="1">
      <c r="A310" s="5" t="s">
        <v>147</v>
      </c>
      <c r="B310" s="5" t="s">
        <v>366</v>
      </c>
      <c r="C310" s="14" t="s">
        <v>367</v>
      </c>
      <c r="D310" s="9">
        <v>0</v>
      </c>
      <c r="E310" s="9">
        <v>4904762</v>
      </c>
      <c r="F310" s="9">
        <v>4904762</v>
      </c>
      <c r="G310" s="9">
        <f t="shared" si="4"/>
        <v>100</v>
      </c>
    </row>
    <row r="311" spans="1:7" ht="33.75" hidden="1" outlineLevel="7">
      <c r="A311" s="5" t="s">
        <v>147</v>
      </c>
      <c r="B311" s="5" t="s">
        <v>366</v>
      </c>
      <c r="C311" s="14" t="s">
        <v>367</v>
      </c>
      <c r="D311" s="9">
        <v>0</v>
      </c>
      <c r="E311" s="9">
        <v>4904762</v>
      </c>
      <c r="F311" s="9">
        <v>4904762</v>
      </c>
      <c r="G311" s="9">
        <f t="shared" si="4"/>
        <v>100</v>
      </c>
    </row>
    <row r="312" spans="1:7" ht="56.25" outlineLevel="5" collapsed="1">
      <c r="A312" s="5" t="s">
        <v>147</v>
      </c>
      <c r="B312" s="5" t="s">
        <v>368</v>
      </c>
      <c r="C312" s="14" t="s">
        <v>369</v>
      </c>
      <c r="D312" s="9">
        <v>0</v>
      </c>
      <c r="E312" s="9">
        <v>4750000</v>
      </c>
      <c r="F312" s="9">
        <v>4750000</v>
      </c>
      <c r="G312" s="9">
        <f t="shared" si="4"/>
        <v>100</v>
      </c>
    </row>
    <row r="313" spans="1:7" ht="56.25" hidden="1" outlineLevel="7">
      <c r="A313" s="5" t="s">
        <v>147</v>
      </c>
      <c r="B313" s="5" t="s">
        <v>368</v>
      </c>
      <c r="C313" s="14" t="s">
        <v>369</v>
      </c>
      <c r="D313" s="9">
        <v>0</v>
      </c>
      <c r="E313" s="9">
        <v>4750000</v>
      </c>
      <c r="F313" s="9">
        <v>4750000</v>
      </c>
      <c r="G313" s="9">
        <f t="shared" si="4"/>
        <v>100</v>
      </c>
    </row>
    <row r="314" spans="1:7" ht="67.5" outlineLevel="5" collapsed="1">
      <c r="A314" s="5" t="s">
        <v>147</v>
      </c>
      <c r="B314" s="5" t="s">
        <v>370</v>
      </c>
      <c r="C314" s="14" t="s">
        <v>371</v>
      </c>
      <c r="D314" s="9">
        <v>0</v>
      </c>
      <c r="E314" s="9">
        <v>1484210</v>
      </c>
      <c r="F314" s="9">
        <v>764655.78</v>
      </c>
      <c r="G314" s="9">
        <f t="shared" si="4"/>
        <v>51.519379333113235</v>
      </c>
    </row>
    <row r="315" spans="1:7" ht="67.5" hidden="1" outlineLevel="7">
      <c r="A315" s="5" t="s">
        <v>147</v>
      </c>
      <c r="B315" s="5" t="s">
        <v>370</v>
      </c>
      <c r="C315" s="14" t="s">
        <v>371</v>
      </c>
      <c r="D315" s="9">
        <v>0</v>
      </c>
      <c r="E315" s="9">
        <v>1484210</v>
      </c>
      <c r="F315" s="9">
        <v>764655.78</v>
      </c>
      <c r="G315" s="9">
        <f t="shared" si="4"/>
        <v>51.519379333113235</v>
      </c>
    </row>
    <row r="316" spans="1:7" ht="33.75" outlineLevel="5" collapsed="1">
      <c r="A316" s="5" t="s">
        <v>147</v>
      </c>
      <c r="B316" s="5" t="s">
        <v>372</v>
      </c>
      <c r="C316" s="14" t="s">
        <v>373</v>
      </c>
      <c r="D316" s="9">
        <v>0</v>
      </c>
      <c r="E316" s="9">
        <v>47994350</v>
      </c>
      <c r="F316" s="9">
        <v>39311247</v>
      </c>
      <c r="G316" s="9">
        <f t="shared" si="4"/>
        <v>81.908072512702006</v>
      </c>
    </row>
    <row r="317" spans="1:7" ht="33.75" hidden="1" outlineLevel="7">
      <c r="A317" s="5" t="s">
        <v>147</v>
      </c>
      <c r="B317" s="5" t="s">
        <v>372</v>
      </c>
      <c r="C317" s="14" t="s">
        <v>373</v>
      </c>
      <c r="D317" s="9">
        <v>0</v>
      </c>
      <c r="E317" s="9">
        <v>47994350</v>
      </c>
      <c r="F317" s="9">
        <v>39311247</v>
      </c>
      <c r="G317" s="9">
        <f t="shared" si="4"/>
        <v>81.908072512702006</v>
      </c>
    </row>
    <row r="318" spans="1:7" ht="33.75" outlineLevel="5" collapsed="1">
      <c r="A318" s="5" t="s">
        <v>147</v>
      </c>
      <c r="B318" s="5" t="s">
        <v>374</v>
      </c>
      <c r="C318" s="14" t="s">
        <v>375</v>
      </c>
      <c r="D318" s="9">
        <v>0</v>
      </c>
      <c r="E318" s="9">
        <v>489330</v>
      </c>
      <c r="F318" s="9">
        <v>393444.65</v>
      </c>
      <c r="G318" s="9">
        <f t="shared" si="4"/>
        <v>80.404767743649487</v>
      </c>
    </row>
    <row r="319" spans="1:7" ht="33.75" hidden="1" outlineLevel="7">
      <c r="A319" s="5" t="s">
        <v>147</v>
      </c>
      <c r="B319" s="5" t="s">
        <v>374</v>
      </c>
      <c r="C319" s="14" t="s">
        <v>375</v>
      </c>
      <c r="D319" s="9">
        <v>0</v>
      </c>
      <c r="E319" s="9">
        <v>489330</v>
      </c>
      <c r="F319" s="9">
        <v>393444.65</v>
      </c>
      <c r="G319" s="9">
        <f t="shared" si="4"/>
        <v>80.404767743649487</v>
      </c>
    </row>
    <row r="320" spans="1:7" ht="56.25" outlineLevel="5" collapsed="1">
      <c r="A320" s="5" t="s">
        <v>208</v>
      </c>
      <c r="B320" s="5" t="s">
        <v>376</v>
      </c>
      <c r="C320" s="14" t="s">
        <v>377</v>
      </c>
      <c r="D320" s="9">
        <v>0</v>
      </c>
      <c r="E320" s="9">
        <v>2623600</v>
      </c>
      <c r="F320" s="9">
        <v>1947408.33</v>
      </c>
      <c r="G320" s="9">
        <f t="shared" si="4"/>
        <v>74.226571504802564</v>
      </c>
    </row>
    <row r="321" spans="1:7" ht="56.25" hidden="1" outlineLevel="7">
      <c r="A321" s="5" t="s">
        <v>208</v>
      </c>
      <c r="B321" s="5" t="s">
        <v>376</v>
      </c>
      <c r="C321" s="14" t="s">
        <v>377</v>
      </c>
      <c r="D321" s="9">
        <v>0</v>
      </c>
      <c r="E321" s="9">
        <v>2623600</v>
      </c>
      <c r="F321" s="9">
        <v>1947408.33</v>
      </c>
      <c r="G321" s="9">
        <f t="shared" si="4"/>
        <v>74.226571504802564</v>
      </c>
    </row>
    <row r="322" spans="1:7" ht="22.5" outlineLevel="2">
      <c r="A322" s="5" t="s">
        <v>5</v>
      </c>
      <c r="B322" s="5" t="s">
        <v>378</v>
      </c>
      <c r="C322" s="14" t="s">
        <v>379</v>
      </c>
      <c r="D322" s="9">
        <v>307311200</v>
      </c>
      <c r="E322" s="9">
        <v>322632081.35000002</v>
      </c>
      <c r="F322" s="9">
        <v>319995519.75</v>
      </c>
      <c r="G322" s="9">
        <f t="shared" si="4"/>
        <v>99.182796208930071</v>
      </c>
    </row>
    <row r="323" spans="1:7" ht="33.75" outlineLevel="3">
      <c r="A323" s="5" t="s">
        <v>5</v>
      </c>
      <c r="B323" s="5" t="s">
        <v>380</v>
      </c>
      <c r="C323" s="14" t="s">
        <v>381</v>
      </c>
      <c r="D323" s="9">
        <v>304811100</v>
      </c>
      <c r="E323" s="9">
        <v>319975681.35000002</v>
      </c>
      <c r="F323" s="9">
        <v>317450985.36000001</v>
      </c>
      <c r="G323" s="9">
        <f t="shared" si="4"/>
        <v>99.210972540366768</v>
      </c>
    </row>
    <row r="324" spans="1:7" ht="33.75" outlineLevel="4">
      <c r="A324" s="5" t="s">
        <v>5</v>
      </c>
      <c r="B324" s="5" t="s">
        <v>382</v>
      </c>
      <c r="C324" s="14" t="s">
        <v>383</v>
      </c>
      <c r="D324" s="9">
        <v>304811100</v>
      </c>
      <c r="E324" s="9">
        <v>319975681.35000002</v>
      </c>
      <c r="F324" s="9">
        <v>317450985.36000001</v>
      </c>
      <c r="G324" s="9">
        <f t="shared" si="4"/>
        <v>99.210972540366768</v>
      </c>
    </row>
    <row r="325" spans="1:7" ht="45" outlineLevel="5" collapsed="1">
      <c r="A325" s="5" t="s">
        <v>147</v>
      </c>
      <c r="B325" s="5" t="s">
        <v>384</v>
      </c>
      <c r="C325" s="14" t="s">
        <v>385</v>
      </c>
      <c r="D325" s="9">
        <v>906600</v>
      </c>
      <c r="E325" s="9">
        <v>1008900</v>
      </c>
      <c r="F325" s="9">
        <v>650664.27</v>
      </c>
      <c r="G325" s="9">
        <f t="shared" si="4"/>
        <v>64.492444246208748</v>
      </c>
    </row>
    <row r="326" spans="1:7" ht="45" hidden="1" outlineLevel="7">
      <c r="A326" s="5" t="s">
        <v>147</v>
      </c>
      <c r="B326" s="5" t="s">
        <v>384</v>
      </c>
      <c r="C326" s="14" t="s">
        <v>385</v>
      </c>
      <c r="D326" s="9">
        <v>906600</v>
      </c>
      <c r="E326" s="9">
        <v>1008900</v>
      </c>
      <c r="F326" s="9">
        <v>650664.27</v>
      </c>
      <c r="G326" s="9">
        <f t="shared" si="4"/>
        <v>64.492444246208748</v>
      </c>
    </row>
    <row r="327" spans="1:7" ht="45" outlineLevel="5" collapsed="1">
      <c r="A327" s="5" t="s">
        <v>147</v>
      </c>
      <c r="B327" s="5" t="s">
        <v>386</v>
      </c>
      <c r="C327" s="14" t="s">
        <v>387</v>
      </c>
      <c r="D327" s="9">
        <v>8500</v>
      </c>
      <c r="E327" s="9">
        <v>7200</v>
      </c>
      <c r="F327" s="9">
        <v>4930.88</v>
      </c>
      <c r="G327" s="9">
        <f t="shared" si="4"/>
        <v>68.484444444444449</v>
      </c>
    </row>
    <row r="328" spans="1:7" ht="45" hidden="1" outlineLevel="7">
      <c r="A328" s="5" t="s">
        <v>147</v>
      </c>
      <c r="B328" s="5" t="s">
        <v>386</v>
      </c>
      <c r="C328" s="14" t="s">
        <v>387</v>
      </c>
      <c r="D328" s="9">
        <v>8500</v>
      </c>
      <c r="E328" s="9">
        <v>7200</v>
      </c>
      <c r="F328" s="9">
        <v>4930.88</v>
      </c>
      <c r="G328" s="9">
        <f t="shared" si="4"/>
        <v>68.484444444444449</v>
      </c>
    </row>
    <row r="329" spans="1:7" ht="168.75" outlineLevel="5" collapsed="1">
      <c r="A329" s="5" t="s">
        <v>208</v>
      </c>
      <c r="B329" s="5" t="s">
        <v>388</v>
      </c>
      <c r="C329" s="14" t="s">
        <v>389</v>
      </c>
      <c r="D329" s="9">
        <v>15023800</v>
      </c>
      <c r="E329" s="9">
        <v>16358904.199999999</v>
      </c>
      <c r="F329" s="9">
        <v>16358904.199999999</v>
      </c>
      <c r="G329" s="9">
        <f t="shared" si="4"/>
        <v>100</v>
      </c>
    </row>
    <row r="330" spans="1:7" ht="168.75" hidden="1" outlineLevel="7">
      <c r="A330" s="5" t="s">
        <v>208</v>
      </c>
      <c r="B330" s="5" t="s">
        <v>388</v>
      </c>
      <c r="C330" s="14" t="s">
        <v>389</v>
      </c>
      <c r="D330" s="9">
        <v>15023800</v>
      </c>
      <c r="E330" s="9">
        <v>16358904.199999999</v>
      </c>
      <c r="F330" s="9">
        <v>16358904.199999999</v>
      </c>
      <c r="G330" s="9">
        <f t="shared" ref="G330:G392" si="5">F330/E330*100</f>
        <v>100</v>
      </c>
    </row>
    <row r="331" spans="1:7" ht="168.75" outlineLevel="5" collapsed="1">
      <c r="A331" s="5" t="s">
        <v>208</v>
      </c>
      <c r="B331" s="5" t="s">
        <v>390</v>
      </c>
      <c r="C331" s="14" t="s">
        <v>391</v>
      </c>
      <c r="D331" s="9">
        <v>20755300</v>
      </c>
      <c r="E331" s="9">
        <v>22231170</v>
      </c>
      <c r="F331" s="9">
        <v>22231170</v>
      </c>
      <c r="G331" s="9">
        <f t="shared" si="5"/>
        <v>100</v>
      </c>
    </row>
    <row r="332" spans="1:7" ht="168.75" hidden="1" outlineLevel="7">
      <c r="A332" s="5" t="s">
        <v>208</v>
      </c>
      <c r="B332" s="5" t="s">
        <v>390</v>
      </c>
      <c r="C332" s="14" t="s">
        <v>391</v>
      </c>
      <c r="D332" s="9">
        <v>20755300</v>
      </c>
      <c r="E332" s="9">
        <v>22231170</v>
      </c>
      <c r="F332" s="9">
        <v>22231170</v>
      </c>
      <c r="G332" s="9">
        <f t="shared" si="5"/>
        <v>100</v>
      </c>
    </row>
    <row r="333" spans="1:7" ht="56.25" outlineLevel="5" collapsed="1">
      <c r="A333" s="5" t="s">
        <v>147</v>
      </c>
      <c r="B333" s="5" t="s">
        <v>392</v>
      </c>
      <c r="C333" s="14" t="s">
        <v>393</v>
      </c>
      <c r="D333" s="9">
        <v>22900</v>
      </c>
      <c r="E333" s="9">
        <v>25800</v>
      </c>
      <c r="F333" s="9">
        <v>25631.5</v>
      </c>
      <c r="G333" s="9">
        <f t="shared" si="5"/>
        <v>99.346899224806208</v>
      </c>
    </row>
    <row r="334" spans="1:7" ht="56.25" hidden="1" outlineLevel="7">
      <c r="A334" s="5" t="s">
        <v>147</v>
      </c>
      <c r="B334" s="5" t="s">
        <v>392</v>
      </c>
      <c r="C334" s="14" t="s">
        <v>393</v>
      </c>
      <c r="D334" s="9">
        <v>22900</v>
      </c>
      <c r="E334" s="9">
        <v>25800</v>
      </c>
      <c r="F334" s="9">
        <v>25631.5</v>
      </c>
      <c r="G334" s="9">
        <f t="shared" si="5"/>
        <v>99.346899224806208</v>
      </c>
    </row>
    <row r="335" spans="1:7" ht="33.75" outlineLevel="5" collapsed="1">
      <c r="A335" s="5" t="s">
        <v>281</v>
      </c>
      <c r="B335" s="5" t="s">
        <v>394</v>
      </c>
      <c r="C335" s="14" t="s">
        <v>395</v>
      </c>
      <c r="D335" s="9">
        <v>58500</v>
      </c>
      <c r="E335" s="9">
        <v>64500</v>
      </c>
      <c r="F335" s="9">
        <v>54357</v>
      </c>
      <c r="G335" s="9">
        <f t="shared" si="5"/>
        <v>84.27441860465116</v>
      </c>
    </row>
    <row r="336" spans="1:7" ht="33.75" hidden="1" outlineLevel="7">
      <c r="A336" s="5" t="s">
        <v>281</v>
      </c>
      <c r="B336" s="5" t="s">
        <v>394</v>
      </c>
      <c r="C336" s="14" t="s">
        <v>395</v>
      </c>
      <c r="D336" s="9">
        <v>58500</v>
      </c>
      <c r="E336" s="9">
        <v>64500</v>
      </c>
      <c r="F336" s="9">
        <v>54357</v>
      </c>
      <c r="G336" s="9">
        <f t="shared" si="5"/>
        <v>84.27441860465116</v>
      </c>
    </row>
    <row r="337" spans="1:7" ht="45" outlineLevel="5" collapsed="1">
      <c r="A337" s="5" t="s">
        <v>147</v>
      </c>
      <c r="B337" s="5" t="s">
        <v>396</v>
      </c>
      <c r="C337" s="14" t="s">
        <v>397</v>
      </c>
      <c r="D337" s="9">
        <v>3707300</v>
      </c>
      <c r="E337" s="9">
        <v>4116600</v>
      </c>
      <c r="F337" s="9">
        <v>4043210.66</v>
      </c>
      <c r="G337" s="9">
        <f t="shared" si="5"/>
        <v>98.217234125248993</v>
      </c>
    </row>
    <row r="338" spans="1:7" ht="45" hidden="1" outlineLevel="7">
      <c r="A338" s="5" t="s">
        <v>147</v>
      </c>
      <c r="B338" s="5" t="s">
        <v>396</v>
      </c>
      <c r="C338" s="14" t="s">
        <v>397</v>
      </c>
      <c r="D338" s="9">
        <v>3707300</v>
      </c>
      <c r="E338" s="9">
        <v>4116600</v>
      </c>
      <c r="F338" s="9">
        <v>4043210.66</v>
      </c>
      <c r="G338" s="9">
        <f t="shared" si="5"/>
        <v>98.217234125248993</v>
      </c>
    </row>
    <row r="339" spans="1:7" ht="45" outlineLevel="5" collapsed="1">
      <c r="A339" s="5" t="s">
        <v>147</v>
      </c>
      <c r="B339" s="5" t="s">
        <v>398</v>
      </c>
      <c r="C339" s="14" t="s">
        <v>399</v>
      </c>
      <c r="D339" s="9">
        <v>562900</v>
      </c>
      <c r="E339" s="9">
        <v>777850</v>
      </c>
      <c r="F339" s="9">
        <v>777343.08</v>
      </c>
      <c r="G339" s="9">
        <f t="shared" si="5"/>
        <v>99.934830622870734</v>
      </c>
    </row>
    <row r="340" spans="1:7" ht="45" hidden="1" outlineLevel="7">
      <c r="A340" s="5" t="s">
        <v>147</v>
      </c>
      <c r="B340" s="5" t="s">
        <v>398</v>
      </c>
      <c r="C340" s="14" t="s">
        <v>399</v>
      </c>
      <c r="D340" s="9">
        <v>562900</v>
      </c>
      <c r="E340" s="9">
        <v>777850</v>
      </c>
      <c r="F340" s="9">
        <v>777343.08</v>
      </c>
      <c r="G340" s="9">
        <f t="shared" si="5"/>
        <v>99.934830622870734</v>
      </c>
    </row>
    <row r="341" spans="1:7" ht="33.75" outlineLevel="5" collapsed="1">
      <c r="A341" s="5" t="s">
        <v>207</v>
      </c>
      <c r="B341" s="5" t="s">
        <v>400</v>
      </c>
      <c r="C341" s="14" t="s">
        <v>401</v>
      </c>
      <c r="D341" s="9">
        <v>34500</v>
      </c>
      <c r="E341" s="9">
        <v>36430</v>
      </c>
      <c r="F341" s="9">
        <v>36430</v>
      </c>
      <c r="G341" s="9">
        <f t="shared" si="5"/>
        <v>100</v>
      </c>
    </row>
    <row r="342" spans="1:7" ht="33.75" hidden="1" outlineLevel="7">
      <c r="A342" s="5" t="s">
        <v>207</v>
      </c>
      <c r="B342" s="5" t="s">
        <v>400</v>
      </c>
      <c r="C342" s="14" t="s">
        <v>401</v>
      </c>
      <c r="D342" s="9">
        <v>34500</v>
      </c>
      <c r="E342" s="9">
        <v>36430</v>
      </c>
      <c r="F342" s="9">
        <v>36430</v>
      </c>
      <c r="G342" s="9">
        <f t="shared" si="5"/>
        <v>100</v>
      </c>
    </row>
    <row r="343" spans="1:7" ht="45" outlineLevel="5" collapsed="1">
      <c r="A343" s="5" t="s">
        <v>147</v>
      </c>
      <c r="B343" s="5" t="s">
        <v>402</v>
      </c>
      <c r="C343" s="14" t="s">
        <v>403</v>
      </c>
      <c r="D343" s="9">
        <v>1363600</v>
      </c>
      <c r="E343" s="9">
        <v>1500100</v>
      </c>
      <c r="F343" s="9">
        <v>1439904.92</v>
      </c>
      <c r="G343" s="9">
        <f t="shared" si="5"/>
        <v>95.987262182521164</v>
      </c>
    </row>
    <row r="344" spans="1:7" ht="45" hidden="1" outlineLevel="7">
      <c r="A344" s="5" t="s">
        <v>147</v>
      </c>
      <c r="B344" s="5" t="s">
        <v>402</v>
      </c>
      <c r="C344" s="14" t="s">
        <v>403</v>
      </c>
      <c r="D344" s="9">
        <v>1363600</v>
      </c>
      <c r="E344" s="9">
        <v>1500100</v>
      </c>
      <c r="F344" s="9">
        <v>1439904.92</v>
      </c>
      <c r="G344" s="9">
        <f t="shared" si="5"/>
        <v>95.987262182521164</v>
      </c>
    </row>
    <row r="345" spans="1:7" ht="101.25" outlineLevel="5" collapsed="1">
      <c r="A345" s="5" t="s">
        <v>208</v>
      </c>
      <c r="B345" s="5" t="s">
        <v>404</v>
      </c>
      <c r="C345" s="14" t="s">
        <v>405</v>
      </c>
      <c r="D345" s="9">
        <v>60000</v>
      </c>
      <c r="E345" s="9">
        <v>60000</v>
      </c>
      <c r="F345" s="9">
        <v>60000</v>
      </c>
      <c r="G345" s="9">
        <f t="shared" si="5"/>
        <v>100</v>
      </c>
    </row>
    <row r="346" spans="1:7" ht="101.25" hidden="1" outlineLevel="7">
      <c r="A346" s="5" t="s">
        <v>208</v>
      </c>
      <c r="B346" s="5" t="s">
        <v>404</v>
      </c>
      <c r="C346" s="14" t="s">
        <v>405</v>
      </c>
      <c r="D346" s="9">
        <v>60000</v>
      </c>
      <c r="E346" s="9">
        <v>60000</v>
      </c>
      <c r="F346" s="9">
        <v>60000</v>
      </c>
      <c r="G346" s="9">
        <f t="shared" si="5"/>
        <v>100</v>
      </c>
    </row>
    <row r="347" spans="1:7" ht="168.75" outlineLevel="5" collapsed="1">
      <c r="A347" s="5" t="s">
        <v>208</v>
      </c>
      <c r="B347" s="5" t="s">
        <v>406</v>
      </c>
      <c r="C347" s="14" t="s">
        <v>407</v>
      </c>
      <c r="D347" s="9">
        <v>172833700</v>
      </c>
      <c r="E347" s="9">
        <v>188470980</v>
      </c>
      <c r="F347" s="9">
        <v>188470980</v>
      </c>
      <c r="G347" s="9">
        <f t="shared" si="5"/>
        <v>100</v>
      </c>
    </row>
    <row r="348" spans="1:7" ht="168.75" hidden="1" outlineLevel="7">
      <c r="A348" s="5" t="s">
        <v>208</v>
      </c>
      <c r="B348" s="5" t="s">
        <v>406</v>
      </c>
      <c r="C348" s="14" t="s">
        <v>407</v>
      </c>
      <c r="D348" s="9">
        <v>172833700</v>
      </c>
      <c r="E348" s="9">
        <v>188470980</v>
      </c>
      <c r="F348" s="9">
        <v>188470980</v>
      </c>
      <c r="G348" s="9">
        <f t="shared" si="5"/>
        <v>100</v>
      </c>
    </row>
    <row r="349" spans="1:7" ht="56.25" outlineLevel="5" collapsed="1">
      <c r="A349" s="5" t="s">
        <v>208</v>
      </c>
      <c r="B349" s="5" t="s">
        <v>408</v>
      </c>
      <c r="C349" s="14" t="s">
        <v>409</v>
      </c>
      <c r="D349" s="9">
        <v>13960900</v>
      </c>
      <c r="E349" s="9">
        <v>10289300</v>
      </c>
      <c r="F349" s="9">
        <v>10289298.02</v>
      </c>
      <c r="G349" s="9">
        <f t="shared" si="5"/>
        <v>99.999980756708425</v>
      </c>
    </row>
    <row r="350" spans="1:7" ht="56.25" hidden="1" outlineLevel="7">
      <c r="A350" s="5" t="s">
        <v>208</v>
      </c>
      <c r="B350" s="5" t="s">
        <v>408</v>
      </c>
      <c r="C350" s="14" t="s">
        <v>409</v>
      </c>
      <c r="D350" s="9">
        <v>13960900</v>
      </c>
      <c r="E350" s="9">
        <v>10289300</v>
      </c>
      <c r="F350" s="9">
        <v>10289298.02</v>
      </c>
      <c r="G350" s="9">
        <f t="shared" si="5"/>
        <v>99.999980756708425</v>
      </c>
    </row>
    <row r="351" spans="1:7" ht="33.75" outlineLevel="5" collapsed="1">
      <c r="A351" s="5" t="s">
        <v>147</v>
      </c>
      <c r="B351" s="5" t="s">
        <v>410</v>
      </c>
      <c r="C351" s="14" t="s">
        <v>411</v>
      </c>
      <c r="D351" s="9">
        <v>8177000</v>
      </c>
      <c r="E351" s="9">
        <v>6726500</v>
      </c>
      <c r="F351" s="9">
        <v>5125596.8</v>
      </c>
      <c r="G351" s="9">
        <f t="shared" si="5"/>
        <v>76.200056492975548</v>
      </c>
    </row>
    <row r="352" spans="1:7" ht="33.75" hidden="1" outlineLevel="7">
      <c r="A352" s="5" t="s">
        <v>147</v>
      </c>
      <c r="B352" s="5" t="s">
        <v>410</v>
      </c>
      <c r="C352" s="14" t="s">
        <v>411</v>
      </c>
      <c r="D352" s="9">
        <v>8177000</v>
      </c>
      <c r="E352" s="9">
        <v>6726500</v>
      </c>
      <c r="F352" s="9">
        <v>5125596.8</v>
      </c>
      <c r="G352" s="9">
        <f t="shared" si="5"/>
        <v>76.200056492975548</v>
      </c>
    </row>
    <row r="353" spans="1:7" ht="168.75" outlineLevel="5" collapsed="1">
      <c r="A353" s="5" t="s">
        <v>208</v>
      </c>
      <c r="B353" s="5" t="s">
        <v>412</v>
      </c>
      <c r="C353" s="14" t="s">
        <v>413</v>
      </c>
      <c r="D353" s="9">
        <v>29618900</v>
      </c>
      <c r="E353" s="9">
        <v>31351620</v>
      </c>
      <c r="F353" s="9">
        <v>31351620</v>
      </c>
      <c r="G353" s="9">
        <f t="shared" si="5"/>
        <v>100</v>
      </c>
    </row>
    <row r="354" spans="1:7" ht="168.75" hidden="1" outlineLevel="7">
      <c r="A354" s="5" t="s">
        <v>208</v>
      </c>
      <c r="B354" s="5" t="s">
        <v>412</v>
      </c>
      <c r="C354" s="14" t="s">
        <v>413</v>
      </c>
      <c r="D354" s="9">
        <v>29618900</v>
      </c>
      <c r="E354" s="9">
        <v>31351620</v>
      </c>
      <c r="F354" s="9">
        <v>31351620</v>
      </c>
      <c r="G354" s="9">
        <f t="shared" si="5"/>
        <v>100</v>
      </c>
    </row>
    <row r="355" spans="1:7" ht="45" outlineLevel="5" collapsed="1">
      <c r="A355" s="5" t="s">
        <v>281</v>
      </c>
      <c r="B355" s="5" t="s">
        <v>414</v>
      </c>
      <c r="C355" s="14" t="s">
        <v>415</v>
      </c>
      <c r="D355" s="9">
        <v>8763500</v>
      </c>
      <c r="E355" s="9">
        <v>8763500</v>
      </c>
      <c r="F355" s="9">
        <v>8763500</v>
      </c>
      <c r="G355" s="9">
        <f t="shared" si="5"/>
        <v>100</v>
      </c>
    </row>
    <row r="356" spans="1:7" ht="45" hidden="1" outlineLevel="7">
      <c r="A356" s="5" t="s">
        <v>281</v>
      </c>
      <c r="B356" s="5" t="s">
        <v>414</v>
      </c>
      <c r="C356" s="14" t="s">
        <v>415</v>
      </c>
      <c r="D356" s="9">
        <v>8763500</v>
      </c>
      <c r="E356" s="9">
        <v>8763500</v>
      </c>
      <c r="F356" s="9">
        <v>8763500</v>
      </c>
      <c r="G356" s="9">
        <f t="shared" si="5"/>
        <v>100</v>
      </c>
    </row>
    <row r="357" spans="1:7" ht="45" outlineLevel="5" collapsed="1">
      <c r="A357" s="5" t="s">
        <v>147</v>
      </c>
      <c r="B357" s="5" t="s">
        <v>416</v>
      </c>
      <c r="C357" s="14" t="s">
        <v>417</v>
      </c>
      <c r="D357" s="9">
        <v>599700</v>
      </c>
      <c r="E357" s="9">
        <v>668000</v>
      </c>
      <c r="F357" s="9">
        <v>665350</v>
      </c>
      <c r="G357" s="9">
        <f t="shared" si="5"/>
        <v>99.60329341317366</v>
      </c>
    </row>
    <row r="358" spans="1:7" ht="45" hidden="1" outlineLevel="7">
      <c r="A358" s="5" t="s">
        <v>147</v>
      </c>
      <c r="B358" s="5" t="s">
        <v>416</v>
      </c>
      <c r="C358" s="14" t="s">
        <v>417</v>
      </c>
      <c r="D358" s="9">
        <v>599700</v>
      </c>
      <c r="E358" s="9">
        <v>668000</v>
      </c>
      <c r="F358" s="9">
        <v>665350</v>
      </c>
      <c r="G358" s="9">
        <f t="shared" si="5"/>
        <v>99.60329341317366</v>
      </c>
    </row>
    <row r="359" spans="1:7" ht="101.25" outlineLevel="5" collapsed="1">
      <c r="A359" s="5" t="s">
        <v>147</v>
      </c>
      <c r="B359" s="5" t="s">
        <v>418</v>
      </c>
      <c r="C359" s="14" t="s">
        <v>419</v>
      </c>
      <c r="D359" s="9">
        <v>25580800</v>
      </c>
      <c r="E359" s="9">
        <v>25600227.149999999</v>
      </c>
      <c r="F359" s="9">
        <v>25504234.390000001</v>
      </c>
      <c r="G359" s="9">
        <f t="shared" si="5"/>
        <v>99.625031608362121</v>
      </c>
    </row>
    <row r="360" spans="1:7" ht="101.25" hidden="1" outlineLevel="7">
      <c r="A360" s="5" t="s">
        <v>147</v>
      </c>
      <c r="B360" s="5" t="s">
        <v>418</v>
      </c>
      <c r="C360" s="14" t="s">
        <v>419</v>
      </c>
      <c r="D360" s="9">
        <v>25580800</v>
      </c>
      <c r="E360" s="9">
        <v>25600227.149999999</v>
      </c>
      <c r="F360" s="9">
        <v>25504234.390000001</v>
      </c>
      <c r="G360" s="9">
        <f t="shared" si="5"/>
        <v>99.625031608362121</v>
      </c>
    </row>
    <row r="361" spans="1:7" ht="33.75" outlineLevel="5" collapsed="1">
      <c r="A361" s="5" t="s">
        <v>208</v>
      </c>
      <c r="B361" s="5" t="s">
        <v>420</v>
      </c>
      <c r="C361" s="14" t="s">
        <v>421</v>
      </c>
      <c r="D361" s="9">
        <v>2772700</v>
      </c>
      <c r="E361" s="9">
        <v>1918100</v>
      </c>
      <c r="F361" s="9">
        <v>1597859.64</v>
      </c>
      <c r="G361" s="9">
        <f t="shared" si="5"/>
        <v>83.304292789739847</v>
      </c>
    </row>
    <row r="362" spans="1:7" ht="33.75" hidden="1" outlineLevel="7">
      <c r="A362" s="5" t="s">
        <v>208</v>
      </c>
      <c r="B362" s="5" t="s">
        <v>420</v>
      </c>
      <c r="C362" s="14" t="s">
        <v>421</v>
      </c>
      <c r="D362" s="9">
        <v>2772700</v>
      </c>
      <c r="E362" s="9">
        <v>1918100</v>
      </c>
      <c r="F362" s="9">
        <v>1597859.64</v>
      </c>
      <c r="G362" s="9">
        <f t="shared" si="5"/>
        <v>83.304292789739847</v>
      </c>
    </row>
    <row r="363" spans="1:7" ht="56.25" outlineLevel="3">
      <c r="A363" s="5" t="s">
        <v>208</v>
      </c>
      <c r="B363" s="5" t="s">
        <v>422</v>
      </c>
      <c r="C363" s="14" t="s">
        <v>423</v>
      </c>
      <c r="D363" s="9">
        <v>558800</v>
      </c>
      <c r="E363" s="9">
        <v>402100</v>
      </c>
      <c r="F363" s="9">
        <v>299234.62</v>
      </c>
      <c r="G363" s="9">
        <f t="shared" si="5"/>
        <v>74.417960706291964</v>
      </c>
    </row>
    <row r="364" spans="1:7" ht="56.25" outlineLevel="4" collapsed="1">
      <c r="A364" s="5" t="s">
        <v>208</v>
      </c>
      <c r="B364" s="5" t="s">
        <v>424</v>
      </c>
      <c r="C364" s="14" t="s">
        <v>425</v>
      </c>
      <c r="D364" s="9">
        <v>558800</v>
      </c>
      <c r="E364" s="9">
        <v>402100</v>
      </c>
      <c r="F364" s="9">
        <v>299234.62</v>
      </c>
      <c r="G364" s="9">
        <f t="shared" si="5"/>
        <v>74.417960706291964</v>
      </c>
    </row>
    <row r="365" spans="1:7" ht="56.25" hidden="1" outlineLevel="7">
      <c r="A365" s="5" t="s">
        <v>208</v>
      </c>
      <c r="B365" s="5" t="s">
        <v>424</v>
      </c>
      <c r="C365" s="14" t="s">
        <v>425</v>
      </c>
      <c r="D365" s="9">
        <v>558800</v>
      </c>
      <c r="E365" s="9">
        <v>402100</v>
      </c>
      <c r="F365" s="9">
        <v>299234.62</v>
      </c>
      <c r="G365" s="9">
        <f t="shared" si="5"/>
        <v>74.417960706291964</v>
      </c>
    </row>
    <row r="366" spans="1:7" ht="33.75" outlineLevel="3">
      <c r="A366" s="5" t="s">
        <v>281</v>
      </c>
      <c r="B366" s="5" t="s">
        <v>426</v>
      </c>
      <c r="C366" s="14" t="s">
        <v>427</v>
      </c>
      <c r="D366" s="9">
        <v>1932200</v>
      </c>
      <c r="E366" s="9">
        <v>2245300</v>
      </c>
      <c r="F366" s="9">
        <v>2245299.77</v>
      </c>
      <c r="G366" s="9">
        <f t="shared" si="5"/>
        <v>99.999989756379989</v>
      </c>
    </row>
    <row r="367" spans="1:7" ht="33.75" outlineLevel="4" collapsed="1">
      <c r="A367" s="5" t="s">
        <v>281</v>
      </c>
      <c r="B367" s="5" t="s">
        <v>428</v>
      </c>
      <c r="C367" s="14" t="s">
        <v>429</v>
      </c>
      <c r="D367" s="9">
        <v>1932200</v>
      </c>
      <c r="E367" s="9">
        <v>2245300</v>
      </c>
      <c r="F367" s="9">
        <v>2245299.77</v>
      </c>
      <c r="G367" s="9">
        <f t="shared" si="5"/>
        <v>99.999989756379989</v>
      </c>
    </row>
    <row r="368" spans="1:7" ht="33.75" hidden="1" outlineLevel="7">
      <c r="A368" s="5" t="s">
        <v>281</v>
      </c>
      <c r="B368" s="5" t="s">
        <v>428</v>
      </c>
      <c r="C368" s="14" t="s">
        <v>429</v>
      </c>
      <c r="D368" s="9">
        <v>1932200</v>
      </c>
      <c r="E368" s="9">
        <v>2245300</v>
      </c>
      <c r="F368" s="9">
        <v>2245299.77</v>
      </c>
      <c r="G368" s="9">
        <f t="shared" si="5"/>
        <v>99.999989756379989</v>
      </c>
    </row>
    <row r="369" spans="1:7" ht="45" outlineLevel="3">
      <c r="A369" s="5" t="s">
        <v>147</v>
      </c>
      <c r="B369" s="5" t="s">
        <v>430</v>
      </c>
      <c r="C369" s="14" t="s">
        <v>431</v>
      </c>
      <c r="D369" s="9">
        <v>9100</v>
      </c>
      <c r="E369" s="9">
        <v>9000</v>
      </c>
      <c r="F369" s="9">
        <v>0</v>
      </c>
      <c r="G369" s="9">
        <f t="shared" si="5"/>
        <v>0</v>
      </c>
    </row>
    <row r="370" spans="1:7" ht="45" outlineLevel="4" collapsed="1">
      <c r="A370" s="5" t="s">
        <v>147</v>
      </c>
      <c r="B370" s="5" t="s">
        <v>432</v>
      </c>
      <c r="C370" s="14" t="s">
        <v>433</v>
      </c>
      <c r="D370" s="9">
        <v>9100</v>
      </c>
      <c r="E370" s="9">
        <v>9000</v>
      </c>
      <c r="F370" s="9">
        <v>0</v>
      </c>
      <c r="G370" s="9">
        <f t="shared" si="5"/>
        <v>0</v>
      </c>
    </row>
    <row r="371" spans="1:7" ht="45" hidden="1" outlineLevel="7">
      <c r="A371" s="5" t="s">
        <v>147</v>
      </c>
      <c r="B371" s="5" t="s">
        <v>432</v>
      </c>
      <c r="C371" s="14" t="s">
        <v>433</v>
      </c>
      <c r="D371" s="9">
        <v>9100</v>
      </c>
      <c r="E371" s="9">
        <v>9000</v>
      </c>
      <c r="F371" s="9">
        <v>0</v>
      </c>
      <c r="G371" s="9">
        <f t="shared" si="5"/>
        <v>0</v>
      </c>
    </row>
    <row r="372" spans="1:7" ht="22.5" outlineLevel="2">
      <c r="A372" s="5" t="s">
        <v>5</v>
      </c>
      <c r="B372" s="5" t="s">
        <v>434</v>
      </c>
      <c r="C372" s="20" t="s">
        <v>435</v>
      </c>
      <c r="D372" s="9">
        <v>29129325.559999999</v>
      </c>
      <c r="E372" s="9">
        <f>45426753.06+E377+E379</f>
        <v>46020872.580000006</v>
      </c>
      <c r="F372" s="9">
        <v>43994332.409999996</v>
      </c>
      <c r="G372" s="9">
        <f t="shared" si="5"/>
        <v>95.596475997978544</v>
      </c>
    </row>
    <row r="373" spans="1:7" ht="45" outlineLevel="3">
      <c r="A373" s="5" t="s">
        <v>5</v>
      </c>
      <c r="B373" s="5" t="s">
        <v>436</v>
      </c>
      <c r="C373" s="14" t="s">
        <v>437</v>
      </c>
      <c r="D373" s="9">
        <v>29129325.559999999</v>
      </c>
      <c r="E373" s="9">
        <f>E374</f>
        <v>28645619.520000003</v>
      </c>
      <c r="F373" s="9">
        <v>28051500</v>
      </c>
      <c r="G373" s="9">
        <f t="shared" si="5"/>
        <v>97.925967285904932</v>
      </c>
    </row>
    <row r="374" spans="1:7" ht="56.25" outlineLevel="4">
      <c r="A374" s="5" t="s">
        <v>5</v>
      </c>
      <c r="B374" s="5" t="s">
        <v>438</v>
      </c>
      <c r="C374" s="14" t="s">
        <v>439</v>
      </c>
      <c r="D374" s="9">
        <v>29129325.559999999</v>
      </c>
      <c r="E374" s="9">
        <f>28051500+E377+E379</f>
        <v>28645619.520000003</v>
      </c>
      <c r="F374" s="9">
        <v>28051500</v>
      </c>
      <c r="G374" s="9">
        <f t="shared" si="5"/>
        <v>97.925967285904932</v>
      </c>
    </row>
    <row r="375" spans="1:7" ht="78.75" outlineLevel="5" collapsed="1">
      <c r="A375" s="5" t="s">
        <v>207</v>
      </c>
      <c r="B375" s="5" t="s">
        <v>440</v>
      </c>
      <c r="C375" s="14" t="s">
        <v>441</v>
      </c>
      <c r="D375" s="9">
        <v>4036100</v>
      </c>
      <c r="E375" s="9">
        <v>4036100</v>
      </c>
      <c r="F375" s="9">
        <v>4036100</v>
      </c>
      <c r="G375" s="9">
        <f t="shared" si="5"/>
        <v>100</v>
      </c>
    </row>
    <row r="376" spans="1:7" ht="78.75" hidden="1" outlineLevel="7">
      <c r="A376" s="5" t="s">
        <v>207</v>
      </c>
      <c r="B376" s="5" t="s">
        <v>440</v>
      </c>
      <c r="C376" s="14" t="s">
        <v>441</v>
      </c>
      <c r="D376" s="9">
        <v>4036100</v>
      </c>
      <c r="E376" s="9">
        <v>4036100</v>
      </c>
      <c r="F376" s="9">
        <v>4036100</v>
      </c>
      <c r="G376" s="9">
        <f t="shared" si="5"/>
        <v>100</v>
      </c>
    </row>
    <row r="377" spans="1:7" ht="90" outlineLevel="5" collapsed="1">
      <c r="A377" s="5" t="s">
        <v>147</v>
      </c>
      <c r="B377" s="5" t="s">
        <v>442</v>
      </c>
      <c r="C377" s="14" t="s">
        <v>443</v>
      </c>
      <c r="D377" s="9">
        <v>555477.6</v>
      </c>
      <c r="E377" s="9">
        <v>555477.6</v>
      </c>
      <c r="F377" s="9">
        <v>0</v>
      </c>
      <c r="G377" s="9">
        <v>0</v>
      </c>
    </row>
    <row r="378" spans="1:7" ht="90" hidden="1" outlineLevel="7">
      <c r="A378" s="5" t="s">
        <v>147</v>
      </c>
      <c r="B378" s="5" t="s">
        <v>442</v>
      </c>
      <c r="C378" s="14" t="s">
        <v>443</v>
      </c>
      <c r="D378" s="9">
        <v>555477.6</v>
      </c>
      <c r="E378" s="9">
        <v>0</v>
      </c>
      <c r="F378" s="9">
        <v>0</v>
      </c>
      <c r="G378" s="9" t="e">
        <f t="shared" si="5"/>
        <v>#DIV/0!</v>
      </c>
    </row>
    <row r="379" spans="1:7" ht="135" outlineLevel="5" collapsed="1">
      <c r="A379" s="5" t="s">
        <v>147</v>
      </c>
      <c r="B379" s="5" t="s">
        <v>444</v>
      </c>
      <c r="C379" s="14" t="s">
        <v>445</v>
      </c>
      <c r="D379" s="9">
        <v>38641.919999999998</v>
      </c>
      <c r="E379" s="9">
        <v>38641.919999999998</v>
      </c>
      <c r="F379" s="9">
        <v>0</v>
      </c>
      <c r="G379" s="9">
        <v>0</v>
      </c>
    </row>
    <row r="380" spans="1:7" ht="135" hidden="1" outlineLevel="7">
      <c r="A380" s="5" t="s">
        <v>147</v>
      </c>
      <c r="B380" s="5" t="s">
        <v>444</v>
      </c>
      <c r="C380" s="14" t="s">
        <v>445</v>
      </c>
      <c r="D380" s="9">
        <v>38641.919999999998</v>
      </c>
      <c r="E380" s="9">
        <v>0</v>
      </c>
      <c r="F380" s="9">
        <v>0</v>
      </c>
      <c r="G380" s="9" t="e">
        <f t="shared" si="5"/>
        <v>#DIV/0!</v>
      </c>
    </row>
    <row r="381" spans="1:7" ht="78.75" outlineLevel="5" collapsed="1">
      <c r="A381" s="5" t="s">
        <v>207</v>
      </c>
      <c r="B381" s="5" t="s">
        <v>446</v>
      </c>
      <c r="C381" s="14" t="s">
        <v>447</v>
      </c>
      <c r="D381" s="9">
        <v>3028100</v>
      </c>
      <c r="E381" s="9">
        <v>3028100</v>
      </c>
      <c r="F381" s="9">
        <v>3028100</v>
      </c>
      <c r="G381" s="9">
        <f t="shared" si="5"/>
        <v>100</v>
      </c>
    </row>
    <row r="382" spans="1:7" ht="78.75" hidden="1" outlineLevel="7">
      <c r="A382" s="5" t="s">
        <v>207</v>
      </c>
      <c r="B382" s="5" t="s">
        <v>446</v>
      </c>
      <c r="C382" s="14" t="s">
        <v>447</v>
      </c>
      <c r="D382" s="9">
        <v>3028100</v>
      </c>
      <c r="E382" s="9">
        <v>3028100</v>
      </c>
      <c r="F382" s="9">
        <v>3028100</v>
      </c>
      <c r="G382" s="9">
        <f t="shared" si="5"/>
        <v>100</v>
      </c>
    </row>
    <row r="383" spans="1:7" ht="78.75" outlineLevel="5" collapsed="1">
      <c r="A383" s="5" t="s">
        <v>207</v>
      </c>
      <c r="B383" s="5" t="s">
        <v>448</v>
      </c>
      <c r="C383" s="14" t="s">
        <v>449</v>
      </c>
      <c r="D383" s="9">
        <v>4185500</v>
      </c>
      <c r="E383" s="9">
        <v>4185500</v>
      </c>
      <c r="F383" s="9">
        <v>4185500</v>
      </c>
      <c r="G383" s="9">
        <f t="shared" si="5"/>
        <v>100</v>
      </c>
    </row>
    <row r="384" spans="1:7" ht="78.75" hidden="1" outlineLevel="7">
      <c r="A384" s="5" t="s">
        <v>207</v>
      </c>
      <c r="B384" s="5" t="s">
        <v>448</v>
      </c>
      <c r="C384" s="14" t="s">
        <v>449</v>
      </c>
      <c r="D384" s="9">
        <v>4185500</v>
      </c>
      <c r="E384" s="9">
        <v>4185500</v>
      </c>
      <c r="F384" s="9">
        <v>4185500</v>
      </c>
      <c r="G384" s="9">
        <f t="shared" si="5"/>
        <v>100</v>
      </c>
    </row>
    <row r="385" spans="1:7" ht="90" outlineLevel="5" collapsed="1">
      <c r="A385" s="5" t="s">
        <v>147</v>
      </c>
      <c r="B385" s="5" t="s">
        <v>450</v>
      </c>
      <c r="C385" s="14" t="s">
        <v>451</v>
      </c>
      <c r="D385" s="9">
        <v>169058</v>
      </c>
      <c r="E385" s="9">
        <v>0</v>
      </c>
      <c r="F385" s="9">
        <v>0</v>
      </c>
      <c r="G385" s="9">
        <v>0</v>
      </c>
    </row>
    <row r="386" spans="1:7" ht="90" hidden="1" outlineLevel="7">
      <c r="A386" s="5" t="s">
        <v>147</v>
      </c>
      <c r="B386" s="5" t="s">
        <v>450</v>
      </c>
      <c r="C386" s="14" t="s">
        <v>451</v>
      </c>
      <c r="D386" s="9">
        <v>169058</v>
      </c>
      <c r="E386" s="9">
        <v>0</v>
      </c>
      <c r="F386" s="9">
        <v>0</v>
      </c>
      <c r="G386" s="9" t="e">
        <f t="shared" si="5"/>
        <v>#DIV/0!</v>
      </c>
    </row>
    <row r="387" spans="1:7" ht="135" outlineLevel="5" collapsed="1">
      <c r="A387" s="5" t="s">
        <v>147</v>
      </c>
      <c r="B387" s="5" t="s">
        <v>452</v>
      </c>
      <c r="C387" s="14" t="s">
        <v>453</v>
      </c>
      <c r="D387" s="9">
        <v>60378</v>
      </c>
      <c r="E387" s="9">
        <v>0</v>
      </c>
      <c r="F387" s="9">
        <v>0</v>
      </c>
      <c r="G387" s="9">
        <v>0</v>
      </c>
    </row>
    <row r="388" spans="1:7" ht="135" hidden="1" outlineLevel="7">
      <c r="A388" s="5" t="s">
        <v>147</v>
      </c>
      <c r="B388" s="5" t="s">
        <v>452</v>
      </c>
      <c r="C388" s="14" t="s">
        <v>453</v>
      </c>
      <c r="D388" s="9">
        <v>60378</v>
      </c>
      <c r="E388" s="9">
        <v>0</v>
      </c>
      <c r="F388" s="9">
        <v>0</v>
      </c>
      <c r="G388" s="9" t="e">
        <f t="shared" si="5"/>
        <v>#DIV/0!</v>
      </c>
    </row>
    <row r="389" spans="1:7" ht="78.75" outlineLevel="5" collapsed="1">
      <c r="A389" s="5" t="s">
        <v>207</v>
      </c>
      <c r="B389" s="5" t="s">
        <v>454</v>
      </c>
      <c r="C389" s="14" t="s">
        <v>455</v>
      </c>
      <c r="D389" s="9">
        <v>4499500</v>
      </c>
      <c r="E389" s="9">
        <v>4499500</v>
      </c>
      <c r="F389" s="9">
        <v>4499500</v>
      </c>
      <c r="G389" s="9">
        <f t="shared" si="5"/>
        <v>100</v>
      </c>
    </row>
    <row r="390" spans="1:7" ht="78.75" hidden="1" outlineLevel="7">
      <c r="A390" s="5" t="s">
        <v>207</v>
      </c>
      <c r="B390" s="5" t="s">
        <v>454</v>
      </c>
      <c r="C390" s="14" t="s">
        <v>455</v>
      </c>
      <c r="D390" s="9">
        <v>4499500</v>
      </c>
      <c r="E390" s="9">
        <v>4499500</v>
      </c>
      <c r="F390" s="9">
        <v>4499500</v>
      </c>
      <c r="G390" s="9">
        <f t="shared" si="5"/>
        <v>100</v>
      </c>
    </row>
    <row r="391" spans="1:7" ht="78.75" outlineLevel="5" collapsed="1">
      <c r="A391" s="5" t="s">
        <v>207</v>
      </c>
      <c r="B391" s="5" t="s">
        <v>456</v>
      </c>
      <c r="C391" s="14" t="s">
        <v>457</v>
      </c>
      <c r="D391" s="9">
        <v>3858500</v>
      </c>
      <c r="E391" s="9">
        <v>3858500</v>
      </c>
      <c r="F391" s="9">
        <v>3858500</v>
      </c>
      <c r="G391" s="9">
        <f t="shared" si="5"/>
        <v>100</v>
      </c>
    </row>
    <row r="392" spans="1:7" ht="78.75" hidden="1" outlineLevel="7">
      <c r="A392" s="5" t="s">
        <v>207</v>
      </c>
      <c r="B392" s="5" t="s">
        <v>456</v>
      </c>
      <c r="C392" s="14" t="s">
        <v>457</v>
      </c>
      <c r="D392" s="9">
        <v>3858500</v>
      </c>
      <c r="E392" s="9">
        <v>3858500</v>
      </c>
      <c r="F392" s="9">
        <v>3858500</v>
      </c>
      <c r="G392" s="9">
        <f t="shared" si="5"/>
        <v>100</v>
      </c>
    </row>
    <row r="393" spans="1:7" ht="135" outlineLevel="5" collapsed="1">
      <c r="A393" s="5" t="s">
        <v>147</v>
      </c>
      <c r="B393" s="5" t="s">
        <v>458</v>
      </c>
      <c r="C393" s="14" t="s">
        <v>459</v>
      </c>
      <c r="D393" s="9">
        <v>28981.439999999999</v>
      </c>
      <c r="E393" s="9">
        <v>0</v>
      </c>
      <c r="F393" s="9">
        <v>0</v>
      </c>
      <c r="G393" s="9">
        <v>0</v>
      </c>
    </row>
    <row r="394" spans="1:7" ht="135" hidden="1" outlineLevel="7">
      <c r="A394" s="5" t="s">
        <v>147</v>
      </c>
      <c r="B394" s="5" t="s">
        <v>458</v>
      </c>
      <c r="C394" s="14" t="s">
        <v>459</v>
      </c>
      <c r="D394" s="9">
        <v>28981.439999999999</v>
      </c>
      <c r="E394" s="9">
        <v>0</v>
      </c>
      <c r="F394" s="9">
        <v>0</v>
      </c>
      <c r="G394" s="9" t="e">
        <f t="shared" ref="G394:G421" si="6">F394/E394*100</f>
        <v>#DIV/0!</v>
      </c>
    </row>
    <row r="395" spans="1:7" ht="78.75" outlineLevel="5" collapsed="1">
      <c r="A395" s="5" t="s">
        <v>207</v>
      </c>
      <c r="B395" s="5" t="s">
        <v>460</v>
      </c>
      <c r="C395" s="14" t="s">
        <v>461</v>
      </c>
      <c r="D395" s="9">
        <v>5707600</v>
      </c>
      <c r="E395" s="9">
        <v>6007600</v>
      </c>
      <c r="F395" s="9">
        <v>6007600</v>
      </c>
      <c r="G395" s="9">
        <f t="shared" si="6"/>
        <v>100</v>
      </c>
    </row>
    <row r="396" spans="1:7" ht="78.75" hidden="1" outlineLevel="7">
      <c r="A396" s="5" t="s">
        <v>207</v>
      </c>
      <c r="B396" s="5" t="s">
        <v>460</v>
      </c>
      <c r="C396" s="14" t="s">
        <v>461</v>
      </c>
      <c r="D396" s="9">
        <v>5707600</v>
      </c>
      <c r="E396" s="9">
        <v>6007600</v>
      </c>
      <c r="F396" s="9">
        <v>6007600</v>
      </c>
      <c r="G396" s="9">
        <f t="shared" si="6"/>
        <v>100</v>
      </c>
    </row>
    <row r="397" spans="1:7" ht="90" outlineLevel="5" collapsed="1">
      <c r="A397" s="5" t="s">
        <v>147</v>
      </c>
      <c r="B397" s="5" t="s">
        <v>462</v>
      </c>
      <c r="C397" s="14" t="s">
        <v>463</v>
      </c>
      <c r="D397" s="9">
        <v>169058.4</v>
      </c>
      <c r="E397" s="9">
        <v>0</v>
      </c>
      <c r="F397" s="9">
        <v>0</v>
      </c>
      <c r="G397" s="9">
        <v>0</v>
      </c>
    </row>
    <row r="398" spans="1:7" ht="90" hidden="1" outlineLevel="7">
      <c r="A398" s="5" t="s">
        <v>147</v>
      </c>
      <c r="B398" s="5" t="s">
        <v>462</v>
      </c>
      <c r="C398" s="14" t="s">
        <v>463</v>
      </c>
      <c r="D398" s="9">
        <v>169058.4</v>
      </c>
      <c r="E398" s="9">
        <v>0</v>
      </c>
      <c r="F398" s="9">
        <v>0</v>
      </c>
      <c r="G398" s="9" t="e">
        <f t="shared" si="6"/>
        <v>#DIV/0!</v>
      </c>
    </row>
    <row r="399" spans="1:7" ht="146.25" outlineLevel="5" collapsed="1">
      <c r="A399" s="5" t="s">
        <v>147</v>
      </c>
      <c r="B399" s="5" t="s">
        <v>464</v>
      </c>
      <c r="C399" s="14" t="s">
        <v>465</v>
      </c>
      <c r="D399" s="9">
        <v>356230.2</v>
      </c>
      <c r="E399" s="9">
        <v>0</v>
      </c>
      <c r="F399" s="9">
        <v>0</v>
      </c>
      <c r="G399" s="9">
        <v>0</v>
      </c>
    </row>
    <row r="400" spans="1:7" ht="146.25" hidden="1" outlineLevel="7">
      <c r="A400" s="5" t="s">
        <v>147</v>
      </c>
      <c r="B400" s="5" t="s">
        <v>464</v>
      </c>
      <c r="C400" s="14" t="s">
        <v>465</v>
      </c>
      <c r="D400" s="9">
        <v>356230.2</v>
      </c>
      <c r="E400" s="9">
        <v>0</v>
      </c>
      <c r="F400" s="9">
        <v>0</v>
      </c>
      <c r="G400" s="9" t="e">
        <f t="shared" si="6"/>
        <v>#DIV/0!</v>
      </c>
    </row>
    <row r="401" spans="1:7" ht="78.75" outlineLevel="5" collapsed="1">
      <c r="A401" s="5" t="s">
        <v>207</v>
      </c>
      <c r="B401" s="5" t="s">
        <v>466</v>
      </c>
      <c r="C401" s="14" t="s">
        <v>467</v>
      </c>
      <c r="D401" s="9">
        <v>2436200</v>
      </c>
      <c r="E401" s="9">
        <v>2436200</v>
      </c>
      <c r="F401" s="9">
        <v>2436200</v>
      </c>
      <c r="G401" s="9">
        <f t="shared" si="6"/>
        <v>100</v>
      </c>
    </row>
    <row r="402" spans="1:7" ht="78.75" hidden="1" outlineLevel="7">
      <c r="A402" s="5" t="s">
        <v>207</v>
      </c>
      <c r="B402" s="5" t="s">
        <v>466</v>
      </c>
      <c r="C402" s="14" t="s">
        <v>467</v>
      </c>
      <c r="D402" s="9">
        <v>2436200</v>
      </c>
      <c r="E402" s="9">
        <v>2436200</v>
      </c>
      <c r="F402" s="9">
        <v>2436200</v>
      </c>
      <c r="G402" s="9">
        <f t="shared" si="6"/>
        <v>100</v>
      </c>
    </row>
    <row r="403" spans="1:7" ht="56.25" outlineLevel="3" collapsed="1">
      <c r="A403" s="5" t="s">
        <v>208</v>
      </c>
      <c r="B403" s="5" t="s">
        <v>468</v>
      </c>
      <c r="C403" s="14" t="s">
        <v>469</v>
      </c>
      <c r="D403" s="9">
        <v>0</v>
      </c>
      <c r="E403" s="9">
        <v>8124500</v>
      </c>
      <c r="F403" s="9">
        <v>6697471.8899999997</v>
      </c>
      <c r="G403" s="9">
        <f t="shared" si="6"/>
        <v>82.435496215151687</v>
      </c>
    </row>
    <row r="404" spans="1:7" ht="56.25" hidden="1" outlineLevel="7">
      <c r="A404" s="5" t="s">
        <v>208</v>
      </c>
      <c r="B404" s="5" t="s">
        <v>468</v>
      </c>
      <c r="C404" s="14" t="s">
        <v>469</v>
      </c>
      <c r="D404" s="9">
        <v>0</v>
      </c>
      <c r="E404" s="9">
        <v>8124500</v>
      </c>
      <c r="F404" s="9">
        <v>6697471.8899999997</v>
      </c>
      <c r="G404" s="9">
        <f t="shared" si="6"/>
        <v>82.435496215151687</v>
      </c>
    </row>
    <row r="405" spans="1:7" ht="33.75" outlineLevel="3" collapsed="1">
      <c r="A405" s="5" t="s">
        <v>207</v>
      </c>
      <c r="B405" s="5" t="s">
        <v>470</v>
      </c>
      <c r="C405" s="14" t="s">
        <v>471</v>
      </c>
      <c r="D405" s="9">
        <v>0</v>
      </c>
      <c r="E405" s="9">
        <v>100000</v>
      </c>
      <c r="F405" s="9">
        <v>100000</v>
      </c>
      <c r="G405" s="9">
        <f t="shared" si="6"/>
        <v>100</v>
      </c>
    </row>
    <row r="406" spans="1:7" ht="33.75" hidden="1" outlineLevel="7">
      <c r="A406" s="5" t="s">
        <v>207</v>
      </c>
      <c r="B406" s="5" t="s">
        <v>470</v>
      </c>
      <c r="C406" s="14" t="s">
        <v>471</v>
      </c>
      <c r="D406" s="9">
        <v>0</v>
      </c>
      <c r="E406" s="9">
        <v>100000</v>
      </c>
      <c r="F406" s="9">
        <v>100000</v>
      </c>
      <c r="G406" s="9">
        <f t="shared" si="6"/>
        <v>100</v>
      </c>
    </row>
    <row r="407" spans="1:7" ht="22.5" outlineLevel="3">
      <c r="A407" s="5" t="s">
        <v>5</v>
      </c>
      <c r="B407" s="5" t="s">
        <v>472</v>
      </c>
      <c r="C407" s="14" t="s">
        <v>473</v>
      </c>
      <c r="D407" s="9">
        <v>0</v>
      </c>
      <c r="E407" s="9">
        <v>9150753.0600000005</v>
      </c>
      <c r="F407" s="9">
        <v>9145360.5199999996</v>
      </c>
      <c r="G407" s="9">
        <f t="shared" si="6"/>
        <v>99.941069986648714</v>
      </c>
    </row>
    <row r="408" spans="1:7" ht="22.5" outlineLevel="4">
      <c r="A408" s="5" t="s">
        <v>5</v>
      </c>
      <c r="B408" s="5" t="s">
        <v>474</v>
      </c>
      <c r="C408" s="14" t="s">
        <v>475</v>
      </c>
      <c r="D408" s="9">
        <v>0</v>
      </c>
      <c r="E408" s="9">
        <v>9150753.0600000005</v>
      </c>
      <c r="F408" s="9">
        <v>9145360.5199999996</v>
      </c>
      <c r="G408" s="9">
        <f t="shared" si="6"/>
        <v>99.941069986648714</v>
      </c>
    </row>
    <row r="409" spans="1:7" ht="56.25" outlineLevel="5" collapsed="1">
      <c r="A409" s="5" t="s">
        <v>281</v>
      </c>
      <c r="B409" s="5" t="s">
        <v>476</v>
      </c>
      <c r="C409" s="14" t="s">
        <v>477</v>
      </c>
      <c r="D409" s="9">
        <v>0</v>
      </c>
      <c r="E409" s="9">
        <v>6858790.7999999998</v>
      </c>
      <c r="F409" s="9">
        <v>6858790.7999999998</v>
      </c>
      <c r="G409" s="9">
        <f t="shared" si="6"/>
        <v>100</v>
      </c>
    </row>
    <row r="410" spans="1:7" ht="56.25" hidden="1" outlineLevel="7">
      <c r="A410" s="5" t="s">
        <v>281</v>
      </c>
      <c r="B410" s="5" t="s">
        <v>476</v>
      </c>
      <c r="C410" s="14" t="s">
        <v>477</v>
      </c>
      <c r="D410" s="9">
        <v>0</v>
      </c>
      <c r="E410" s="9">
        <v>6858790.7999999998</v>
      </c>
      <c r="F410" s="9">
        <v>6858790.7999999998</v>
      </c>
      <c r="G410" s="9">
        <f t="shared" si="6"/>
        <v>100</v>
      </c>
    </row>
    <row r="411" spans="1:7" ht="90" outlineLevel="5" collapsed="1">
      <c r="A411" s="5" t="s">
        <v>147</v>
      </c>
      <c r="B411" s="5" t="s">
        <v>478</v>
      </c>
      <c r="C411" s="14" t="s">
        <v>479</v>
      </c>
      <c r="D411" s="9">
        <v>0</v>
      </c>
      <c r="E411" s="9">
        <v>397200</v>
      </c>
      <c r="F411" s="9">
        <v>397200</v>
      </c>
      <c r="G411" s="9">
        <f t="shared" si="6"/>
        <v>100</v>
      </c>
    </row>
    <row r="412" spans="1:7" ht="90" hidden="1" outlineLevel="7">
      <c r="A412" s="5" t="s">
        <v>147</v>
      </c>
      <c r="B412" s="5" t="s">
        <v>478</v>
      </c>
      <c r="C412" s="14" t="s">
        <v>479</v>
      </c>
      <c r="D412" s="9">
        <v>0</v>
      </c>
      <c r="E412" s="9">
        <v>397200</v>
      </c>
      <c r="F412" s="9">
        <v>397200</v>
      </c>
      <c r="G412" s="9">
        <f t="shared" si="6"/>
        <v>100</v>
      </c>
    </row>
    <row r="413" spans="1:7" ht="45" outlineLevel="5" collapsed="1">
      <c r="A413" s="5" t="s">
        <v>147</v>
      </c>
      <c r="B413" s="5" t="s">
        <v>480</v>
      </c>
      <c r="C413" s="14" t="s">
        <v>481</v>
      </c>
      <c r="D413" s="9">
        <v>0</v>
      </c>
      <c r="E413" s="9">
        <v>37850</v>
      </c>
      <c r="F413" s="9">
        <v>37850</v>
      </c>
      <c r="G413" s="9">
        <f t="shared" si="6"/>
        <v>100</v>
      </c>
    </row>
    <row r="414" spans="1:7" ht="45" hidden="1" outlineLevel="7">
      <c r="A414" s="5" t="s">
        <v>147</v>
      </c>
      <c r="B414" s="5" t="s">
        <v>480</v>
      </c>
      <c r="C414" s="14" t="s">
        <v>481</v>
      </c>
      <c r="D414" s="9">
        <v>0</v>
      </c>
      <c r="E414" s="9">
        <v>37850</v>
      </c>
      <c r="F414" s="9">
        <v>37850</v>
      </c>
      <c r="G414" s="9">
        <f t="shared" si="6"/>
        <v>100</v>
      </c>
    </row>
    <row r="415" spans="1:7" ht="157.5" outlineLevel="5" collapsed="1">
      <c r="A415" s="5" t="s">
        <v>147</v>
      </c>
      <c r="B415" s="5" t="s">
        <v>482</v>
      </c>
      <c r="C415" s="14" t="s">
        <v>483</v>
      </c>
      <c r="D415" s="9">
        <v>0</v>
      </c>
      <c r="E415" s="9">
        <v>58312.26</v>
      </c>
      <c r="F415" s="9">
        <v>58312.26</v>
      </c>
      <c r="G415" s="9">
        <f t="shared" si="6"/>
        <v>100</v>
      </c>
    </row>
    <row r="416" spans="1:7" ht="157.5" hidden="1" outlineLevel="7">
      <c r="A416" s="5" t="s">
        <v>147</v>
      </c>
      <c r="B416" s="5" t="s">
        <v>482</v>
      </c>
      <c r="C416" s="14" t="s">
        <v>483</v>
      </c>
      <c r="D416" s="9">
        <v>0</v>
      </c>
      <c r="E416" s="9">
        <v>58312.26</v>
      </c>
      <c r="F416" s="9">
        <v>58312.26</v>
      </c>
      <c r="G416" s="9">
        <f t="shared" si="6"/>
        <v>100</v>
      </c>
    </row>
    <row r="417" spans="1:7" ht="67.5" outlineLevel="5" collapsed="1">
      <c r="A417" s="5" t="s">
        <v>147</v>
      </c>
      <c r="B417" s="5" t="s">
        <v>484</v>
      </c>
      <c r="C417" s="14" t="s">
        <v>485</v>
      </c>
      <c r="D417" s="9">
        <v>0</v>
      </c>
      <c r="E417" s="9">
        <v>206400</v>
      </c>
      <c r="F417" s="9">
        <v>201009</v>
      </c>
      <c r="G417" s="9">
        <f t="shared" si="6"/>
        <v>97.388081395348834</v>
      </c>
    </row>
    <row r="418" spans="1:7" ht="67.5" hidden="1" outlineLevel="7">
      <c r="A418" s="5" t="s">
        <v>147</v>
      </c>
      <c r="B418" s="5" t="s">
        <v>484</v>
      </c>
      <c r="C418" s="14" t="s">
        <v>485</v>
      </c>
      <c r="D418" s="9">
        <v>0</v>
      </c>
      <c r="E418" s="9">
        <v>206400</v>
      </c>
      <c r="F418" s="9">
        <v>201009</v>
      </c>
      <c r="G418" s="9">
        <f t="shared" si="6"/>
        <v>97.388081395348834</v>
      </c>
    </row>
    <row r="419" spans="1:7" ht="33.75" outlineLevel="5" collapsed="1">
      <c r="A419" s="5" t="s">
        <v>281</v>
      </c>
      <c r="B419" s="5" t="s">
        <v>486</v>
      </c>
      <c r="C419" s="14" t="s">
        <v>487</v>
      </c>
      <c r="D419" s="9">
        <v>0</v>
      </c>
      <c r="E419" s="9">
        <v>1592200</v>
      </c>
      <c r="F419" s="9">
        <v>1592198.46</v>
      </c>
      <c r="G419" s="9">
        <f t="shared" si="6"/>
        <v>99.999903278482606</v>
      </c>
    </row>
    <row r="420" spans="1:7" ht="22.5" hidden="1" outlineLevel="7">
      <c r="A420" s="5" t="s">
        <v>281</v>
      </c>
      <c r="B420" s="5" t="s">
        <v>486</v>
      </c>
      <c r="C420" s="10" t="s">
        <v>487</v>
      </c>
      <c r="D420" s="9">
        <v>0</v>
      </c>
      <c r="E420" s="9">
        <v>1592200</v>
      </c>
      <c r="F420" s="9">
        <v>1592198.46</v>
      </c>
      <c r="G420" s="9">
        <f t="shared" si="6"/>
        <v>99.999903278482606</v>
      </c>
    </row>
    <row r="421" spans="1:7">
      <c r="A421" s="5" t="s">
        <v>488</v>
      </c>
      <c r="B421" s="5"/>
      <c r="C421" s="11"/>
      <c r="D421" s="9">
        <f t="shared" ref="D421:E421" si="7">D9+D240</f>
        <v>738202625.55999994</v>
      </c>
      <c r="E421" s="9">
        <f>E9+E240+E377+E379</f>
        <v>850180642.93000007</v>
      </c>
      <c r="F421" s="9">
        <f>F9+F240</f>
        <v>838861003.23000002</v>
      </c>
      <c r="G421" s="9">
        <f t="shared" si="6"/>
        <v>98.668560641302193</v>
      </c>
    </row>
    <row r="422" spans="1:7" ht="12.75" customHeight="1">
      <c r="C422" s="12"/>
    </row>
    <row r="423" spans="1:7" ht="12.75" customHeight="1">
      <c r="C423" s="12"/>
    </row>
    <row r="424" spans="1:7" ht="12.75" customHeight="1">
      <c r="C424" s="12"/>
    </row>
    <row r="425" spans="1:7" ht="12.75" customHeight="1">
      <c r="C425" s="12"/>
    </row>
    <row r="426" spans="1:7" ht="12.75" customHeight="1">
      <c r="C426" s="12"/>
    </row>
    <row r="427" spans="1:7" ht="12.75" customHeight="1">
      <c r="C427" s="12"/>
    </row>
    <row r="428" spans="1:7" ht="12.75" customHeight="1">
      <c r="C428" s="12"/>
    </row>
    <row r="429" spans="1:7" ht="12.75" customHeight="1">
      <c r="C429" s="12"/>
    </row>
    <row r="430" spans="1:7" ht="12.75" customHeight="1">
      <c r="C430" s="12"/>
    </row>
    <row r="431" spans="1:7" ht="12.75" customHeight="1">
      <c r="C431" s="12"/>
    </row>
    <row r="432" spans="1:7" ht="12.75" customHeight="1">
      <c r="C432" s="12"/>
    </row>
    <row r="433" spans="3:3" ht="12.75" customHeight="1">
      <c r="C433" s="12"/>
    </row>
    <row r="434" spans="3:3" ht="12.75" customHeight="1">
      <c r="C434" s="12"/>
    </row>
    <row r="435" spans="3:3" ht="12.75" customHeight="1">
      <c r="C435" s="12"/>
    </row>
    <row r="436" spans="3:3" ht="12.75" customHeight="1">
      <c r="C436" s="12"/>
    </row>
    <row r="437" spans="3:3" ht="12.75" customHeight="1">
      <c r="C437" s="12"/>
    </row>
    <row r="438" spans="3:3" ht="12.75" customHeight="1">
      <c r="C438" s="12"/>
    </row>
    <row r="439" spans="3:3" ht="12.75" customHeight="1">
      <c r="C439" s="12"/>
    </row>
    <row r="440" spans="3:3" ht="12.75" customHeight="1">
      <c r="C440" s="12"/>
    </row>
    <row r="441" spans="3:3" ht="12.75" customHeight="1">
      <c r="C441" s="12"/>
    </row>
    <row r="442" spans="3:3" ht="12.75" customHeight="1">
      <c r="C442" s="12"/>
    </row>
    <row r="443" spans="3:3" ht="12.75" customHeight="1">
      <c r="C443" s="12"/>
    </row>
    <row r="444" spans="3:3" ht="12.75" customHeight="1">
      <c r="C444" s="12"/>
    </row>
    <row r="445" spans="3:3" ht="12.75" customHeight="1">
      <c r="C445" s="12"/>
    </row>
  </sheetData>
  <mergeCells count="6">
    <mergeCell ref="A6:F6"/>
    <mergeCell ref="A1:G1"/>
    <mergeCell ref="A2:G2"/>
    <mergeCell ref="A3:G3"/>
    <mergeCell ref="A4:G4"/>
    <mergeCell ref="A5:G5"/>
  </mergeCells>
  <pageMargins left="0.75" right="0.75" top="1" bottom="1" header="0.5" footer="0.5"/>
  <pageSetup paperSize="9" scale="5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rep:2.51.0.102</dc:description>
  <cp:lastModifiedBy>АШР15</cp:lastModifiedBy>
  <cp:lastPrinted>2021-04-26T01:53:12Z</cp:lastPrinted>
  <dcterms:created xsi:type="dcterms:W3CDTF">2021-03-10T02:15:18Z</dcterms:created>
  <dcterms:modified xsi:type="dcterms:W3CDTF">2021-04-26T01:56:07Z</dcterms:modified>
</cp:coreProperties>
</file>